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99F77CB-5268-44BE-BC47-F785E2F54D1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C18" i="9" l="1"/>
  <c r="F7" i="23"/>
  <c r="F8" i="23"/>
  <c r="F9" i="23"/>
  <c r="F10" i="23"/>
  <c r="D18" i="23"/>
  <c r="D17" i="23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O8" i="23" l="1"/>
  <c r="O10" i="23"/>
  <c r="O14" i="23"/>
  <c r="O16" i="23"/>
  <c r="O7" i="23"/>
  <c r="O9" i="23"/>
  <c r="I19" i="23"/>
  <c r="D8" i="9"/>
  <c r="O15" i="23"/>
  <c r="O13" i="23"/>
  <c r="O12" i="23"/>
  <c r="O11" i="23"/>
  <c r="N18" i="23"/>
  <c r="O18" i="23" s="1"/>
  <c r="L19" i="23"/>
  <c r="M28" i="23"/>
  <c r="D24" i="19" s="1"/>
  <c r="D59" i="19" s="1"/>
  <c r="M17" i="23"/>
  <c r="M19" i="23" s="1"/>
  <c r="M20" i="23" s="1"/>
  <c r="M27" i="23" s="1"/>
  <c r="D41" i="7" s="1"/>
  <c r="N17" i="23"/>
  <c r="O17" i="23" s="1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O19" i="23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2" i="19"/>
  <c r="D24" i="7" s="1"/>
  <c r="D21" i="7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s="1"/>
  <c r="D36" i="19" l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20" i="7"/>
  <c r="D94" i="7" s="1"/>
  <c r="D33" i="19"/>
  <c r="F77" i="19" s="1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<sst xmlns="http://schemas.openxmlformats.org/spreadsheetml/2006/main" count="731" uniqueCount="270">
  <si>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</si>
  <si>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</si>
  <si>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</si>
  <si>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</si>
  <si>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</si>
  <si>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</si>
  <si>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</si>
  <si>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</si>
  <si>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</si>
  <si>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</si>
  <si>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</si>
  <si>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</si>
  <si>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</si>
  <si>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</si>
  <si>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</si>
  <si>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</si>
  <si>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</si>
  <si>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</si>
  <si>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</si>
  <si>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</si>
  <si>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</si>
  <si>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</si>
  <si>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</si>
  <si>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</si>
  <si>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</si>
  <si>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</si>
  <si>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</si>
  <si>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</si>
  <si>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</si>
  <si>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</si>
  <si>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</si>
  <si>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</si>
  <si>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</si>
  <si>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</si>
  <si>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</si>
  <si>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</si>
  <si>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</si>
  <si>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</si>
  <si>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</si>
  <si>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</si>
  <si>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</si>
  <si>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</si>
  <si>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</si>
  <si>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</si>
  <si>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</si>
  <si>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</si>
  <si>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</si>
  <si>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</si>
  <si>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</si>
  <si>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</si>
  <si>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</si>
  <si>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</si>
  <si>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</si>
  <si>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</si>
  <si>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</si>
  <si>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</si>
  <si>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</si>
  <si>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</si>
  <si>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</si>
  <si>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</si>
  <si>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</si>
  <si>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</si>
  <si>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</si>
  <si>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</si>
  <si>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</si>
  <si>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</si>
  <si>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</si>
  <si>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</si>
  <si>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</si>
  <si>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</si>
  <si>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</si>
  <si>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</si>
  <si>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</si>
  <si>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</si>
  <si>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</si>
  <si>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</si>
  <si>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</si>
  <si>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</si>
  <si>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</si>
  <si>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</si>
  <si>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</si>
  <si>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</si>
  <si>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</si>
  <si>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</si>
  <si>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</si>
  <si>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</si>
  <si>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</si>
  <si>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</si>
  <si>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</si>
  <si>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</si>
  <si>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</si>
  <si>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</si>
  <si>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</si>
  <si>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</si>
  <si>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</si>
  <si>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</si>
  <si>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</si>
  <si>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</si>
  <si>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</si>
  <si>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</si>
  <si>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</si>
  <si>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</si>
  <si>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</si>
  <si>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</si>
  <si>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</si>
  <si>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</si>
  <si>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</si>
  <si>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</si>
  <si>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</si>
  <si>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</si>
  <si>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</si>
  <si>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</si>
  <si>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</si>
  <si>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</si>
  <si>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</si>
  <si>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</si>
  <si>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</si>
  <si>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</si>
  <si>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</si>
  <si>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</si>
  <si>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</si>
  <si>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</si>
  <si>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</si>
  <si>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</si>
  <si>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</si>
  <si>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</si>
  <si>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</si>
  <si>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</si>
  <si>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</si>
  <si>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</si>
  <si>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</si>
  <si>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</si>
  <si>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</si>
  <si>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</si>
  <si>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</si>
  <si>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</si>
  <si>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</si>
  <si>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</si>
  <si>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</si>
  <si>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</si>
  <si>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</si>
  <si>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</si>
  <si>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</si>
  <si>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</si>
  <si>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</si>
  <si>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</si>
  <si>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</si>
  <si>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</si>
  <si>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</si>
  <si>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</si>
  <si>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</si>
  <si>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</si>
  <si>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</si>
  <si>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</si>
  <si>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</si>
  <si>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</si>
  <si>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</si>
  <si>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</si>
  <si>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</si>
  <si>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</si>
  <si>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</si>
  <si>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</si>
  <si>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</si>
  <si>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</si>
  <si>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</si>
  <si>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</si>
  <si>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</si>
  <si>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</si>
  <si>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</si>
  <si>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</si>
  <si>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</si>
  <si>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</si>
  <si>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</si>
  <si>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</si>
  <si>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</si>
  <si>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</si>
  <si>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</si>
  <si>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</si>
  <si>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</si>
  <si>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</si>
  <si>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</si>
  <si>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</si>
  <si>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</si>
  <si>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</si>
  <si>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</si>
  <si>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</si>
  <si>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</si>
  <si>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</si>
  <si>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</si>
  <si>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</si>
  <si>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</si>
  <si>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</si>
  <si>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</si>
  <si>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</si>
  <si>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</si>
  <si>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</si>
  <si>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</si>
  <si>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</si>
  <si>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</si>
  <si>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</si>
  <si>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</si>
  <si>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</si>
  <si>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</si>
  <si>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</si>
  <si>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</si>
  <si>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</si>
  <si>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</si>
  <si>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</si>
  <si>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</si>
  <si>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</si>
  <si>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</si>
  <si>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</si>
  <si>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</si>
  <si>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</si>
  <si>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</si>
  <si>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</si>
  <si>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</si>
  <si>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</si>
  <si>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</si>
  <si>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</si>
  <si>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</si>
  <si>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</si>
  <si>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</si>
  <si>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</si>
  <si>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</si>
  <si>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</si>
  <si>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</si>
  <si>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</si>
  <si>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</si>
  <si>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</si>
  <si>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</si>
  <si>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</si>
  <si>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</si>
  <si>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</si>
  <si>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</si>
  <si>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</si>
  <si>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</si>
  <si>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</si>
  <si>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</si>
  <si>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</si>
  <si>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</si>
  <si>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</si>
  <si>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</si>
  <si>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</si>
  <si>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</si>
  <si>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</si>
  <si>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</si>
  <si>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</si>
  <si>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</si>
  <si>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</si>
  <si>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</si>
  <si>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</si>
  <si>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</si>
  <si>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</si>
  <si>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</si>
  <si>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</si>
  <si>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</si>
  <si>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</si>
  <si>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</si>
  <si>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</si>
  <si>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</si>
  <si>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</si>
  <si>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</si>
  <si>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«Թիվ 5 Գրադարան» ՀՈԱԿ-ի </t>
  </si>
  <si>
    <t xml:space="preserve">Ս․Ֆարմանյան </t>
  </si>
  <si>
    <t xml:space="preserve">Հ․ Գեղամյան </t>
  </si>
  <si>
    <t>Երևանի քաղաքապետարան</t>
  </si>
  <si>
    <t>31.12.22թ</t>
  </si>
  <si>
    <t>հ. 741 -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</si>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</sst>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27" borderId="10" xfId="45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MAAgAEEATQAAAAAAAAAAAAAAAAAAAAAAAAAAAAAAAAAAAAAAAAAAAAAAAAAAAAAAAAAAAAAAAAAAAAAAAAAAAAAAAAAAAAAAAAAAAAAAAAAAAAAAAAAAAAAAAAAAAAAAAADnBwwABAAVAAkAF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wNDBaMCMGCSqGSIb3DQEJBDEWBBS7pYwvk7x6immd9tSU2fR7Gt0WUTArBgsqhkiG9w0BCRACDDEcMBowGDAWBBRE5xMFRVajmd/v2Zzf5CvSbEm8HjANBgkqhkiG9w0BAQEFAASCAQCuSiEwLLsLlnmBKNwE+lwU6DcMuVLw1wMZqoYfV8ELl3H9HOPyZX+NcZ+SsGKr4MsuUFFJZJn1Mz9lTtMQE9Yvjqvwmao1jgYKnhnkUQKXQyx40zHjbAo9CqI9bhu7JtEXyDjFY/fBTRpYoUqUqNoLnttWhoXzyLEKxqrnALoGm8PgrKGW3+LjKL6oDRYHoPTHFqPNYN4XZpfRNyp7lbvhEMCO6PzhOeyZ6SesCIws13pwLlVb1cQcv97NPx+Oo3ucYVS+anJ07ikekuUkp3ot/f2iSW+QC23Fe+uJ8r0Xlo30i/BxXK7HYME0fXthnOoBUPGWwSTnwDGiiYXLxNm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MAAgAEEATQAAAAAAAAAAAAAAAAAAAAAAAAAAAAAAAAAAAAAAAAAAAAAAAAAAAAAAAAAAAAAAAAAAAAAAAAAAAAAAAAAAAAAAAAAAAAAAAAAAAAAAAAAAAAAAAAAAAAAAAADnBwwABAAVAAkAH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wNDRaMCMGCSqGSIb3DQEJBDEWBBQPztMbaYprAzBms82psrV46gNMPzArBgsqhkiG9w0BCRACDDEcMBowGDAWBBRE5xMFRVajmd/v2Zzf5CvSbEm8HjANBgkqhkiG9w0BAQEFAASCAQBwsj2tfz7MWp/H0+G179u+hmDuI73JUxxQSdoMj8MvxZNufK/plK3ntIh8r1ADHKlgMX38fXWvR1N3nhfFHxHYMClI67Gqs/ri4jIOJpok3LLZ1vIarIN/aMM5yx9QQyW8GZ5id3EUcxyKoG94NFcgNEfSVhjtZuWqcpZOa9rpdxzeS1nLVERCaQJz+MIfSnUcLfXa8WOP0iK1A8PZq9j2ESuyi3g9uWcmoaAE6Qr9nlBYFRl3EaLjFDrPoLBpF8t4fWW/a3vpMyAIp2XvXxPlGzFFSm0djxHLJ/PfCkSIP3kNkwASo0sJv5IIJKzR2R9Wig6j7cpsFFl8znKW9LY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C3A88DF-6977-B5E7-DC68-B7F2868DD2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226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225</v>
      </c>
      <c r="E7" s="107">
        <v>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269</v>
      </c>
      <c r="E10" s="174"/>
      <c r="F10" s="42"/>
    </row>
    <row r="11" spans="1:12" ht="24" customHeight="1">
      <c r="C11" s="174"/>
      <c r="D11" s="174" t="s">
        <v>268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1" t="s">
        <v>41</v>
      </c>
      <c r="B13" s="491"/>
      <c r="C13" s="491"/>
      <c r="D13" s="491"/>
      <c r="E13" s="356"/>
      <c r="F13" s="45"/>
    </row>
    <row r="14" spans="1:12" ht="27.75" customHeight="1">
      <c r="A14" s="492" t="s">
        <v>263</v>
      </c>
      <c r="B14" s="492"/>
      <c r="C14" s="492"/>
      <c r="D14" s="492"/>
      <c r="E14" s="357"/>
    </row>
    <row r="15" spans="1:12" ht="18.75" customHeight="1">
      <c r="A15" s="493" t="s">
        <v>249</v>
      </c>
      <c r="B15" s="493"/>
      <c r="C15" s="493"/>
      <c r="D15" s="493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88" t="s">
        <v>126</v>
      </c>
      <c r="C17" s="488"/>
      <c r="D17" s="295"/>
      <c r="E17" s="295"/>
    </row>
    <row r="18" spans="1:15" ht="19.5" customHeight="1">
      <c r="A18" s="117">
        <v>1</v>
      </c>
      <c r="B18" s="489" t="s">
        <v>118</v>
      </c>
      <c r="C18" s="489"/>
      <c r="D18" s="226">
        <f>+'Pastaci finansav.'!C11</f>
        <v>9794.2999999999993</v>
      </c>
      <c r="E18" s="226"/>
      <c r="F18" s="322"/>
    </row>
    <row r="19" spans="1:15" ht="18" hidden="1" customHeight="1">
      <c r="A19" s="117">
        <v>2</v>
      </c>
      <c r="B19" s="489" t="s">
        <v>246</v>
      </c>
      <c r="C19" s="489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0" t="s">
        <v>247</v>
      </c>
      <c r="C20" s="490"/>
      <c r="D20" s="227"/>
      <c r="E20" s="226"/>
      <c r="F20" s="322"/>
    </row>
    <row r="21" spans="1:15" ht="21" customHeight="1">
      <c r="A21" s="117">
        <v>2</v>
      </c>
      <c r="B21" s="489" t="s">
        <v>229</v>
      </c>
      <c r="C21" s="489"/>
      <c r="D21" s="228">
        <f>+Komunal!N20</f>
        <v>0.3</v>
      </c>
      <c r="E21" s="228"/>
    </row>
    <row r="22" spans="1:15" s="3" customFormat="1" ht="17.25" hidden="1" customHeight="1">
      <c r="A22" s="117">
        <v>4</v>
      </c>
      <c r="B22" s="489" t="s">
        <v>8</v>
      </c>
      <c r="C22" s="489"/>
      <c r="D22" s="226">
        <f>+'Pastaci finansav.'!D11</f>
        <v>0</v>
      </c>
      <c r="E22" s="226"/>
      <c r="F22" s="32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89" t="s">
        <v>53</v>
      </c>
      <c r="C23" s="489"/>
      <c r="D23" s="226"/>
      <c r="E23" s="226"/>
      <c r="F23" s="322"/>
    </row>
    <row r="24" spans="1:15" ht="18" hidden="1" customHeight="1">
      <c r="A24" s="117">
        <v>6</v>
      </c>
      <c r="B24" s="489" t="s">
        <v>63</v>
      </c>
      <c r="C24" s="489"/>
      <c r="D24" s="226">
        <f>+Komunal!M28</f>
        <v>0</v>
      </c>
      <c r="E24" s="226"/>
    </row>
    <row r="25" spans="1:15" ht="18" hidden="1" customHeight="1">
      <c r="A25" s="117">
        <v>7</v>
      </c>
      <c r="B25" s="489" t="s">
        <v>194</v>
      </c>
      <c r="C25" s="489"/>
      <c r="D25" s="226"/>
      <c r="E25" s="226"/>
    </row>
    <row r="26" spans="1:15" ht="18" hidden="1" customHeight="1">
      <c r="A26" s="117">
        <v>8</v>
      </c>
      <c r="B26" s="489" t="s">
        <v>72</v>
      </c>
      <c r="C26" s="489"/>
      <c r="D26" s="226"/>
      <c r="E26" s="226"/>
    </row>
    <row r="27" spans="1:15" ht="18" customHeight="1">
      <c r="A27" s="117">
        <v>3</v>
      </c>
      <c r="B27" s="489" t="s">
        <v>123</v>
      </c>
      <c r="C27" s="489"/>
      <c r="D27" s="228">
        <f>SUM(D28:D29)</f>
        <v>901.2</v>
      </c>
      <c r="E27" s="228"/>
    </row>
    <row r="28" spans="1:15" s="3" customFormat="1" ht="17.25" customHeight="1">
      <c r="A28" s="116">
        <v>3.1</v>
      </c>
      <c r="B28" s="490" t="s">
        <v>73</v>
      </c>
      <c r="C28" s="490"/>
      <c r="D28" s="242">
        <f>+D74</f>
        <v>901.2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0" t="s">
        <v>74</v>
      </c>
      <c r="C29" s="490"/>
      <c r="D29" s="227"/>
      <c r="E29" s="227"/>
      <c r="F29" s="57"/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89" t="s">
        <v>10</v>
      </c>
      <c r="C30" s="489"/>
      <c r="D30" s="226"/>
      <c r="E30" s="226"/>
    </row>
    <row r="31" spans="1:15" s="2" customFormat="1" ht="17.25" hidden="1" customHeight="1">
      <c r="A31" s="160">
        <v>11</v>
      </c>
      <c r="B31" s="489"/>
      <c r="C31" s="489"/>
      <c r="D31" s="226"/>
      <c r="E31" s="226"/>
      <c r="F31" s="19"/>
    </row>
    <row r="32" spans="1:15" s="2" customFormat="1" ht="19.5" hidden="1" customHeight="1">
      <c r="A32" s="117">
        <v>12</v>
      </c>
      <c r="B32" s="489"/>
      <c r="C32" s="489"/>
      <c r="D32" s="226"/>
      <c r="E32" s="226"/>
      <c r="F32" s="21"/>
    </row>
    <row r="33" spans="1:25" ht="24" customHeight="1">
      <c r="A33" s="50"/>
      <c r="B33" s="487" t="s">
        <v>260</v>
      </c>
      <c r="C33" s="487"/>
      <c r="D33" s="275">
        <f>SUM(D18:D27,D30:D32)</f>
        <v>10695.8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86" t="s">
        <v>127</v>
      </c>
      <c r="C35" s="486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89" t="s">
        <v>12</v>
      </c>
      <c r="C36" s="489"/>
      <c r="D36" s="228">
        <f>+Ashkhatavardz!O13-'Dramakan hosqer'!D92</f>
        <v>8558.7999999999993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0" t="s">
        <v>119</v>
      </c>
      <c r="C37" s="490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0" t="s">
        <v>13</v>
      </c>
      <c r="C38" s="490"/>
      <c r="D38" s="242">
        <v>300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0" t="s">
        <v>244</v>
      </c>
      <c r="C39" s="490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89" t="s">
        <v>15</v>
      </c>
      <c r="C40" s="489"/>
      <c r="D40" s="228">
        <f>+Komunal!F27</f>
        <v>206.4</v>
      </c>
      <c r="E40" s="226"/>
      <c r="F40" s="34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89" t="s">
        <v>14</v>
      </c>
      <c r="C41" s="489"/>
      <c r="D41" s="228">
        <f>+Komunal!J27</f>
        <v>87.9</v>
      </c>
      <c r="E41" s="226"/>
      <c r="F41" s="34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89" t="s">
        <v>16</v>
      </c>
      <c r="C42" s="489"/>
      <c r="D42" s="228">
        <f>+Komunal!O27</f>
        <v>7.1</v>
      </c>
      <c r="E42" s="226"/>
      <c r="F42" s="34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89" t="s">
        <v>17</v>
      </c>
      <c r="C43" s="489"/>
      <c r="D43" s="226">
        <v>9.3000000000000007</v>
      </c>
      <c r="E43" s="226"/>
    </row>
    <row r="44" spans="1:25" ht="18" hidden="1" customHeight="1">
      <c r="A44" s="117">
        <v>6</v>
      </c>
      <c r="B44" s="489" t="s">
        <v>18</v>
      </c>
      <c r="C44" s="489"/>
      <c r="D44" s="226"/>
      <c r="E44" s="226"/>
    </row>
    <row r="45" spans="1:25" ht="18" customHeight="1">
      <c r="A45" s="117">
        <v>6</v>
      </c>
      <c r="B45" s="489" t="s">
        <v>19</v>
      </c>
      <c r="C45" s="489"/>
      <c r="D45" s="277">
        <f>SUM(D46:D48)</f>
        <v>157.6</v>
      </c>
      <c r="E45" s="277"/>
    </row>
    <row r="46" spans="1:25" s="3" customFormat="1" ht="18" customHeight="1">
      <c r="A46" s="116">
        <v>6.1</v>
      </c>
      <c r="B46" s="490" t="s">
        <v>20</v>
      </c>
      <c r="C46" s="490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490" t="s">
        <v>21</v>
      </c>
      <c r="C47" s="490"/>
      <c r="D47" s="227">
        <v>4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490" t="s">
        <v>22</v>
      </c>
      <c r="C48" s="490"/>
      <c r="D48" s="227">
        <v>96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89" t="s">
        <v>23</v>
      </c>
      <c r="C49" s="489"/>
      <c r="D49" s="226"/>
      <c r="E49" s="226"/>
      <c r="L49" s="89"/>
    </row>
    <row r="50" spans="1:16" ht="18" customHeight="1">
      <c r="A50" s="117">
        <v>7</v>
      </c>
      <c r="B50" s="489" t="s">
        <v>30</v>
      </c>
      <c r="C50" s="489"/>
      <c r="D50" s="226">
        <v>90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489" t="s">
        <v>24</v>
      </c>
      <c r="C51" s="489"/>
      <c r="D51" s="226">
        <v>95</v>
      </c>
      <c r="E51" s="226"/>
    </row>
    <row r="52" spans="1:16" ht="18" hidden="1" customHeight="1">
      <c r="A52" s="117">
        <v>11</v>
      </c>
      <c r="B52" s="489" t="s">
        <v>75</v>
      </c>
      <c r="C52" s="489"/>
      <c r="D52" s="226"/>
      <c r="E52" s="226"/>
    </row>
    <row r="53" spans="1:16" ht="18" hidden="1" customHeight="1">
      <c r="A53" s="117">
        <v>12</v>
      </c>
      <c r="B53" s="489" t="s">
        <v>48</v>
      </c>
      <c r="C53" s="489"/>
      <c r="D53" s="226"/>
      <c r="E53" s="226"/>
    </row>
    <row r="54" spans="1:16" ht="18.75" hidden="1" customHeight="1">
      <c r="A54" s="117">
        <v>13</v>
      </c>
      <c r="B54" s="489" t="s">
        <v>120</v>
      </c>
      <c r="C54" s="489"/>
      <c r="D54" s="226"/>
      <c r="E54" s="226"/>
    </row>
    <row r="55" spans="1:16" ht="18" hidden="1" customHeight="1">
      <c r="A55" s="117">
        <v>14</v>
      </c>
      <c r="B55" s="489" t="s">
        <v>121</v>
      </c>
      <c r="C55" s="489"/>
      <c r="D55" s="226"/>
      <c r="E55" s="226"/>
      <c r="G55" s="52"/>
    </row>
    <row r="56" spans="1:16" ht="20.25" hidden="1" customHeight="1">
      <c r="A56" s="117">
        <v>15</v>
      </c>
      <c r="B56" s="489" t="s">
        <v>25</v>
      </c>
      <c r="C56" s="489"/>
      <c r="D56" s="226"/>
      <c r="E56" s="226"/>
      <c r="G56" s="52"/>
    </row>
    <row r="57" spans="1:16" ht="18" customHeight="1">
      <c r="A57" s="117">
        <v>9</v>
      </c>
      <c r="B57" s="489" t="s">
        <v>26</v>
      </c>
      <c r="C57" s="489"/>
      <c r="D57" s="226">
        <v>21.2</v>
      </c>
      <c r="E57" s="226"/>
    </row>
    <row r="58" spans="1:16" ht="18.75" hidden="1" customHeight="1">
      <c r="A58" s="117">
        <v>17</v>
      </c>
      <c r="B58" s="489" t="s">
        <v>67</v>
      </c>
      <c r="C58" s="489"/>
      <c r="D58" s="226"/>
      <c r="E58" s="226"/>
    </row>
    <row r="59" spans="1:16" ht="18.75" hidden="1" customHeight="1">
      <c r="A59" s="117">
        <v>18</v>
      </c>
      <c r="B59" s="489" t="s">
        <v>54</v>
      </c>
      <c r="C59" s="489"/>
      <c r="D59" s="228">
        <f>+'Ekamut-caxs'!D24</f>
        <v>0</v>
      </c>
      <c r="E59" s="228"/>
    </row>
    <row r="60" spans="1:16" ht="18" hidden="1" customHeight="1">
      <c r="A60" s="117">
        <v>19</v>
      </c>
      <c r="B60" s="489" t="s">
        <v>45</v>
      </c>
      <c r="C60" s="489"/>
      <c r="D60" s="226"/>
      <c r="E60" s="226"/>
    </row>
    <row r="61" spans="1:16" ht="18.75" hidden="1" customHeight="1">
      <c r="A61" s="117">
        <v>20</v>
      </c>
      <c r="B61" s="489" t="s">
        <v>76</v>
      </c>
      <c r="C61" s="489"/>
      <c r="D61" s="226"/>
      <c r="E61" s="226"/>
    </row>
    <row r="62" spans="1:16" ht="18.75" customHeight="1">
      <c r="A62" s="117">
        <v>10</v>
      </c>
      <c r="B62" s="489" t="s">
        <v>77</v>
      </c>
      <c r="C62" s="489"/>
      <c r="D62" s="226">
        <v>95</v>
      </c>
      <c r="E62" s="226"/>
    </row>
    <row r="63" spans="1:16" ht="18.75" hidden="1" customHeight="1">
      <c r="A63" s="117">
        <v>22</v>
      </c>
      <c r="B63" s="489" t="s">
        <v>46</v>
      </c>
      <c r="C63" s="489"/>
      <c r="D63" s="226"/>
      <c r="E63" s="226"/>
    </row>
    <row r="64" spans="1:16" ht="18.75" hidden="1" customHeight="1">
      <c r="A64" s="117">
        <v>23</v>
      </c>
      <c r="B64" s="489" t="s">
        <v>122</v>
      </c>
      <c r="C64" s="489"/>
      <c r="D64" s="226"/>
      <c r="E64" s="226"/>
    </row>
    <row r="65" spans="1:15" ht="18.75" hidden="1" customHeight="1">
      <c r="A65" s="117">
        <v>24</v>
      </c>
      <c r="B65" s="489" t="s">
        <v>47</v>
      </c>
      <c r="C65" s="489"/>
      <c r="D65" s="226"/>
      <c r="E65" s="226"/>
    </row>
    <row r="66" spans="1:15" ht="18.75" hidden="1" customHeight="1">
      <c r="A66" s="117">
        <v>25</v>
      </c>
      <c r="B66" s="489" t="s">
        <v>64</v>
      </c>
      <c r="C66" s="489"/>
      <c r="D66" s="226"/>
      <c r="E66" s="226"/>
    </row>
    <row r="67" spans="1:15" ht="18.75" hidden="1" customHeight="1">
      <c r="A67" s="117">
        <v>26</v>
      </c>
      <c r="B67" s="489" t="s">
        <v>201</v>
      </c>
      <c r="C67" s="489"/>
      <c r="D67" s="226"/>
      <c r="E67" s="226"/>
    </row>
    <row r="68" spans="1:15" ht="18.75" hidden="1" customHeight="1">
      <c r="A68" s="117">
        <v>27</v>
      </c>
      <c r="B68" s="489" t="s">
        <v>202</v>
      </c>
      <c r="C68" s="489"/>
      <c r="D68" s="226"/>
      <c r="E68" s="226"/>
    </row>
    <row r="69" spans="1:15" ht="18.75" hidden="1" customHeight="1">
      <c r="A69" s="117">
        <v>28</v>
      </c>
      <c r="B69" s="489" t="s">
        <v>78</v>
      </c>
      <c r="C69" s="489"/>
      <c r="D69" s="226"/>
      <c r="E69" s="226"/>
    </row>
    <row r="70" spans="1:15" ht="18.75" hidden="1" customHeight="1">
      <c r="A70" s="117">
        <v>29</v>
      </c>
      <c r="B70" s="489"/>
      <c r="C70" s="489"/>
      <c r="D70" s="226"/>
      <c r="E70" s="226"/>
    </row>
    <row r="71" spans="1:15" s="6" customFormat="1" ht="18.75" hidden="1" customHeight="1">
      <c r="A71" s="117">
        <v>30</v>
      </c>
      <c r="B71" s="489"/>
      <c r="C71" s="489"/>
      <c r="D71" s="226"/>
      <c r="E71" s="226"/>
    </row>
    <row r="72" spans="1:15" s="6" customFormat="1" ht="18.75" hidden="1" customHeight="1">
      <c r="A72" s="117">
        <v>31</v>
      </c>
      <c r="B72" s="489"/>
      <c r="C72" s="489"/>
      <c r="D72" s="226"/>
      <c r="E72" s="226"/>
      <c r="F72" s="57"/>
    </row>
    <row r="73" spans="1:15" ht="18.75" customHeight="1">
      <c r="A73" s="117">
        <v>11</v>
      </c>
      <c r="B73" s="489" t="s">
        <v>27</v>
      </c>
      <c r="C73" s="489"/>
      <c r="D73" s="226">
        <v>1060.5999999999999</v>
      </c>
      <c r="E73" s="226"/>
    </row>
    <row r="74" spans="1:15" s="3" customFormat="1" ht="18.75" customHeight="1">
      <c r="A74" s="161">
        <v>11.1</v>
      </c>
      <c r="B74" s="490" t="s">
        <v>79</v>
      </c>
      <c r="C74" s="490"/>
      <c r="D74" s="227">
        <v>901.2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89" t="s">
        <v>80</v>
      </c>
      <c r="C75" s="489"/>
      <c r="D75" s="226"/>
      <c r="E75" s="226"/>
    </row>
    <row r="76" spans="1:15" s="17" customFormat="1" ht="20.25" customHeight="1">
      <c r="A76" s="117">
        <v>12</v>
      </c>
      <c r="B76" s="489" t="s">
        <v>68</v>
      </c>
      <c r="C76" s="489"/>
      <c r="D76" s="226">
        <v>306.89999999999998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5" t="s">
        <v>259</v>
      </c>
      <c r="C77" s="485"/>
      <c r="D77" s="275">
        <f>SUM(D36,D40:D45,D49:D73,D75:D76)</f>
        <v>10695.8</v>
      </c>
      <c r="E77" s="228" t="s">
        <v>227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264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265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111" customHeight="1">
      <c r="A84" s="494" t="s">
        <v>218</v>
      </c>
      <c r="B84" s="494"/>
      <c r="D84" s="321" t="s">
        <v>228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82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0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7.8554687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v>6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225</v>
      </c>
      <c r="E7" s="369">
        <f>+'Ekamut-caxs'!E7+1</f>
        <v>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5" t="s">
        <v>41</v>
      </c>
      <c r="B13" s="505"/>
      <c r="C13" s="505"/>
      <c r="D13" s="505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2" t="str">
        <f>+'Ekamut-caxs'!A14:D14</f>
        <v xml:space="preserve">«Թիվ 5 Գրադարան» ՀՈԱԿ-ի </v>
      </c>
      <c r="B14" s="492"/>
      <c r="C14" s="492"/>
      <c r="D14" s="492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3" t="s">
        <v>250</v>
      </c>
      <c r="B15" s="493"/>
      <c r="C15" s="493"/>
      <c r="D15" s="493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6" t="s">
        <v>31</v>
      </c>
      <c r="C18" s="507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497" t="s">
        <v>32</v>
      </c>
      <c r="C19" s="498"/>
      <c r="D19" s="256">
        <f>+'Dramakani hamematakan'!D6</f>
        <v>17.100000000000001</v>
      </c>
      <c r="E19" s="361"/>
      <c r="F19" s="503"/>
      <c r="G19" s="504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497" t="s">
        <v>83</v>
      </c>
      <c r="C20" s="498"/>
      <c r="D20" s="256">
        <f>SUM(D21:D32)</f>
        <v>9794.2999999999993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499" t="s">
        <v>118</v>
      </c>
      <c r="C21" s="500"/>
      <c r="D21" s="248">
        <f>+'Ekamut-caxs'!D18</f>
        <v>9794.2999999999993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499" t="s">
        <v>246</v>
      </c>
      <c r="C22" s="500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5" t="s">
        <v>247</v>
      </c>
      <c r="C23" s="496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499" t="s">
        <v>8</v>
      </c>
      <c r="C24" s="500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499" t="s">
        <v>53</v>
      </c>
      <c r="C25" s="500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499" t="s">
        <v>63</v>
      </c>
      <c r="C26" s="500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499" t="s">
        <v>194</v>
      </c>
      <c r="C27" s="500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499" t="s">
        <v>72</v>
      </c>
      <c r="C28" s="500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499"/>
      <c r="C29" s="500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499" t="s">
        <v>10</v>
      </c>
      <c r="C30" s="500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499"/>
      <c r="C31" s="500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499"/>
      <c r="C32" s="500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1" t="s">
        <v>84</v>
      </c>
      <c r="C33" s="502"/>
      <c r="D33" s="256">
        <f>D34+D78+D91</f>
        <v>9546.7999999999975</v>
      </c>
      <c r="E33" s="362"/>
      <c r="F33" s="279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1" t="s">
        <v>59</v>
      </c>
      <c r="C34" s="502"/>
      <c r="D34" s="256">
        <f>SUM(D35,D39:D44,D48:D72,D76:D77)</f>
        <v>9341.2999999999975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499" t="s">
        <v>12</v>
      </c>
      <c r="C35" s="500"/>
      <c r="D35" s="248">
        <f>+'Ekamut-caxs'!D36</f>
        <v>8558.7999999999993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5" t="s">
        <v>119</v>
      </c>
      <c r="C36" s="496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495" t="s">
        <v>13</v>
      </c>
      <c r="C37" s="496"/>
      <c r="D37" s="260">
        <f>+'Ekamut-caxs'!D38</f>
        <v>300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5" t="str">
        <f>+'Ekamut-caxs'!B39</f>
        <v>կամավոր ատեստ. գծով լրավճար</v>
      </c>
      <c r="C38" s="496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99" t="s">
        <v>15</v>
      </c>
      <c r="C39" s="500"/>
      <c r="D39" s="248">
        <f>+'Ekamut-caxs'!D40</f>
        <v>206.4</v>
      </c>
      <c r="E39" s="363"/>
      <c r="F39" s="347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99" t="s">
        <v>14</v>
      </c>
      <c r="C40" s="500"/>
      <c r="D40" s="248">
        <f>+'Ekamut-caxs'!D41</f>
        <v>87.9</v>
      </c>
      <c r="E40" s="363"/>
      <c r="F40" s="347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499" t="s">
        <v>16</v>
      </c>
      <c r="C41" s="500"/>
      <c r="D41" s="248">
        <f>+Komunal!M27</f>
        <v>6.8</v>
      </c>
      <c r="E41" s="363"/>
      <c r="F41" s="34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499" t="s">
        <v>17</v>
      </c>
      <c r="C42" s="500"/>
      <c r="D42" s="248">
        <f>+'Ekamut-caxs'!D43</f>
        <v>9.3000000000000007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499" t="s">
        <v>18</v>
      </c>
      <c r="C43" s="500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499" t="s">
        <v>19</v>
      </c>
      <c r="C44" s="500"/>
      <c r="D44" s="248">
        <f>SUM(D45:D47)</f>
        <v>157.6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495" t="s">
        <v>20</v>
      </c>
      <c r="C45" s="496"/>
      <c r="D45" s="260">
        <f>+'Ekamut-caxs'!D46</f>
        <v>57.6</v>
      </c>
      <c r="E45" s="363"/>
    </row>
    <row r="46" spans="1:13" ht="18" customHeight="1">
      <c r="A46" s="27">
        <v>6.2</v>
      </c>
      <c r="B46" s="495" t="s">
        <v>21</v>
      </c>
      <c r="C46" s="496"/>
      <c r="D46" s="260">
        <f>+'Ekamut-caxs'!D47</f>
        <v>4</v>
      </c>
      <c r="E46" s="363"/>
    </row>
    <row r="47" spans="1:13" ht="18" customHeight="1">
      <c r="A47" s="27">
        <v>6.3</v>
      </c>
      <c r="B47" s="495" t="s">
        <v>22</v>
      </c>
      <c r="C47" s="496"/>
      <c r="D47" s="260">
        <f>+'Ekamut-caxs'!D48</f>
        <v>96</v>
      </c>
      <c r="E47" s="363"/>
    </row>
    <row r="48" spans="1:13" s="97" customFormat="1" ht="18" hidden="1" customHeight="1">
      <c r="A48" s="61">
        <v>8</v>
      </c>
      <c r="B48" s="499" t="s">
        <v>23</v>
      </c>
      <c r="C48" s="500"/>
      <c r="D48" s="248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499" t="s">
        <v>30</v>
      </c>
      <c r="C49" s="500"/>
      <c r="D49" s="247">
        <f>+'Ekamut-caxs'!D50</f>
        <v>90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499" t="s">
        <v>24</v>
      </c>
      <c r="C50" s="500"/>
      <c r="D50" s="247">
        <f>+'Ekamut-caxs'!D51</f>
        <v>95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499" t="s">
        <v>75</v>
      </c>
      <c r="C51" s="500"/>
      <c r="D51" s="247">
        <f>+'Ekamut-caxs'!D52</f>
        <v>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499" t="s">
        <v>48</v>
      </c>
      <c r="C52" s="500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499" t="s">
        <v>120</v>
      </c>
      <c r="C53" s="500"/>
      <c r="D53" s="248">
        <f>+'Ekamut-caxs'!D54</f>
        <v>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499" t="s">
        <v>121</v>
      </c>
      <c r="C54" s="500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499" t="s">
        <v>25</v>
      </c>
      <c r="C55" s="500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9</v>
      </c>
      <c r="B56" s="499" t="s">
        <v>26</v>
      </c>
      <c r="C56" s="500"/>
      <c r="D56" s="248">
        <f>+'Ekamut-caxs'!D57</f>
        <v>21.2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499" t="s">
        <v>67</v>
      </c>
      <c r="C57" s="500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499" t="s">
        <v>54</v>
      </c>
      <c r="C58" s="500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499" t="s">
        <v>45</v>
      </c>
      <c r="C59" s="500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hidden="1" customHeight="1">
      <c r="A60" s="61">
        <v>20</v>
      </c>
      <c r="B60" s="499" t="s">
        <v>76</v>
      </c>
      <c r="C60" s="500"/>
      <c r="D60" s="248">
        <f>+'Ekamut-caxs'!D61</f>
        <v>0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10</v>
      </c>
      <c r="B61" s="499" t="s">
        <v>77</v>
      </c>
      <c r="C61" s="500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hidden="1" customHeight="1">
      <c r="A62" s="61">
        <v>22</v>
      </c>
      <c r="B62" s="499" t="s">
        <v>46</v>
      </c>
      <c r="C62" s="500"/>
      <c r="D62" s="248">
        <f>+'Ekamut-caxs'!D63</f>
        <v>0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99" t="s">
        <v>122</v>
      </c>
      <c r="C63" s="500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99" t="s">
        <v>47</v>
      </c>
      <c r="C64" s="500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499" t="s">
        <v>64</v>
      </c>
      <c r="C65" s="500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499" t="s">
        <v>201</v>
      </c>
      <c r="C66" s="500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499" t="s">
        <v>202</v>
      </c>
      <c r="C67" s="500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499" t="s">
        <v>78</v>
      </c>
      <c r="C68" s="500"/>
      <c r="D68" s="248">
        <f>+'Ekamut-caxs'!D69</f>
        <v>0</v>
      </c>
      <c r="E68" s="36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499"/>
      <c r="C69" s="500"/>
      <c r="D69" s="248">
        <f>+'Ekamut-caxs'!D70</f>
        <v>0</v>
      </c>
      <c r="E69" s="36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499"/>
      <c r="C70" s="500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499"/>
      <c r="C71" s="500"/>
      <c r="D71" s="247">
        <f>+'Ekamut-caxs'!D72</f>
        <v>0</v>
      </c>
      <c r="E71" s="364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499" t="s">
        <v>35</v>
      </c>
      <c r="C72" s="500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95" t="s">
        <v>36</v>
      </c>
      <c r="C73" s="496"/>
      <c r="D73" s="233"/>
      <c r="E73" s="366"/>
    </row>
    <row r="74" spans="1:13" ht="19.5" hidden="1" customHeight="1">
      <c r="A74" s="14">
        <v>32.200000000000003</v>
      </c>
      <c r="B74" s="495" t="s">
        <v>49</v>
      </c>
      <c r="C74" s="496"/>
      <c r="D74" s="233"/>
      <c r="E74" s="366"/>
    </row>
    <row r="75" spans="1:13" ht="19.5" hidden="1" customHeight="1">
      <c r="A75" s="14">
        <v>32.299999999999997</v>
      </c>
      <c r="B75" s="495" t="s">
        <v>85</v>
      </c>
      <c r="C75" s="496"/>
      <c r="D75" s="233">
        <f>+'Ekamut-caxs'!D75</f>
        <v>0</v>
      </c>
      <c r="E75" s="366"/>
    </row>
    <row r="76" spans="1:13" s="97" customFormat="1" ht="17.25" customHeight="1">
      <c r="A76" s="71">
        <v>11</v>
      </c>
      <c r="B76" s="499" t="s">
        <v>37</v>
      </c>
      <c r="C76" s="500"/>
      <c r="D76" s="248">
        <f>+'Deb. ev kreditor'!D59-'Deb. ev kreditor'!D54</f>
        <v>13.299999999999999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499" t="s">
        <v>86</v>
      </c>
      <c r="C77" s="500"/>
      <c r="D77" s="247"/>
      <c r="E77" s="364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01" t="s">
        <v>60</v>
      </c>
      <c r="C78" s="502"/>
      <c r="D78" s="256">
        <f>D79+D87</f>
        <v>205.5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499" t="s">
        <v>91</v>
      </c>
      <c r="C79" s="500"/>
      <c r="D79" s="248">
        <f>SUM(D80:D86)</f>
        <v>205.5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499" t="s">
        <v>87</v>
      </c>
      <c r="C80" s="500"/>
      <c r="D80" s="247">
        <v>205.5</v>
      </c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499" t="s">
        <v>88</v>
      </c>
      <c r="C81" s="500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499" t="s">
        <v>89</v>
      </c>
      <c r="C82" s="500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499" t="s">
        <v>203</v>
      </c>
      <c r="C83" s="500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499" t="s">
        <v>65</v>
      </c>
      <c r="C84" s="500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499" t="s">
        <v>66</v>
      </c>
      <c r="C85" s="500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499"/>
      <c r="C86" s="500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499" t="s">
        <v>92</v>
      </c>
      <c r="C87" s="500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99" t="s">
        <v>62</v>
      </c>
      <c r="C88" s="500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499" t="s">
        <v>61</v>
      </c>
      <c r="C89" s="500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499" t="s">
        <v>50</v>
      </c>
      <c r="C90" s="500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497" t="s">
        <v>132</v>
      </c>
      <c r="C91" s="498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499" t="s">
        <v>213</v>
      </c>
      <c r="C92" s="500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499"/>
      <c r="C93" s="500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7" t="s">
        <v>39</v>
      </c>
      <c r="C94" s="498"/>
      <c r="D94" s="256">
        <f>D19+D20-D33</f>
        <v>264.60000000000218</v>
      </c>
      <c r="E94" s="480" t="s">
        <v>227</v>
      </c>
      <c r="F94" s="503"/>
      <c r="G94" s="504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 xml:space="preserve">Ս․Ֆարմանյան 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 xml:space="preserve">Հ․ Գեղամյան 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109.5" customHeight="1">
      <c r="B101" s="479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F24" sqref="F24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8" t="s">
        <v>55</v>
      </c>
      <c r="B1" s="508"/>
      <c r="C1" s="508"/>
      <c r="D1" s="508"/>
      <c r="E1" s="508"/>
      <c r="F1" s="508"/>
    </row>
    <row r="2" spans="1:18" s="22" customFormat="1" ht="25.5" customHeight="1">
      <c r="A2" s="492" t="str">
        <f>+'Ekamut-caxs'!A14:D14</f>
        <v xml:space="preserve">«Թիվ 5 Գրադարան» ՀՈԱԿ-ի </v>
      </c>
      <c r="B2" s="492"/>
      <c r="C2" s="492"/>
      <c r="D2" s="492"/>
      <c r="E2" s="492"/>
      <c r="F2" s="49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1" t="s">
        <v>248</v>
      </c>
      <c r="B3" s="511"/>
      <c r="C3" s="511"/>
      <c r="D3" s="511"/>
      <c r="E3" s="511"/>
      <c r="F3" s="511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10437.6</v>
      </c>
      <c r="D6" s="273">
        <f>SUM(D7:D17,D20:D22)</f>
        <v>10695.8</v>
      </c>
      <c r="E6" s="273">
        <f t="shared" ref="E6:E65" si="0">D6-C6</f>
        <v>258.19999999999891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9593.6</v>
      </c>
      <c r="D7" s="484">
        <f>+'Ekamut-caxs'!D18</f>
        <v>9794.2999999999993</v>
      </c>
      <c r="E7" s="262">
        <f t="shared" si="0"/>
        <v>200.69999999999891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2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3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3</v>
      </c>
      <c r="B10" s="462" t="str">
        <f>+'Ekamut-caxs'!B21</f>
        <v>Սուբսիդիա ջրամատակարարման գծով</v>
      </c>
      <c r="C10" s="261"/>
      <c r="D10" s="262">
        <f>+'Ekamut-caxs'!D21</f>
        <v>0.3</v>
      </c>
      <c r="E10" s="262">
        <f t="shared" si="1"/>
        <v>0.3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9</v>
      </c>
      <c r="B17" s="264" t="s">
        <v>123</v>
      </c>
      <c r="C17" s="265">
        <f>SUM(C18:C19)</f>
        <v>844</v>
      </c>
      <c r="D17" s="265">
        <f>SUM(D18:D19)</f>
        <v>901.2</v>
      </c>
      <c r="E17" s="262">
        <f t="shared" si="0"/>
        <v>57.200000000000045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9.1</v>
      </c>
      <c r="B18" s="32" t="s">
        <v>73</v>
      </c>
      <c r="C18" s="229">
        <f>C62</f>
        <v>844</v>
      </c>
      <c r="D18" s="230">
        <f>+'Ekamut-caxs'!D28</f>
        <v>901.2</v>
      </c>
      <c r="E18" s="230">
        <f t="shared" si="0"/>
        <v>57.200000000000045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10437.599999999999</v>
      </c>
      <c r="D23" s="274">
        <f>SUM(D24,D28:D33,D37:D61,D63:D64)</f>
        <v>10695.8</v>
      </c>
      <c r="E23" s="273">
        <f t="shared" si="0"/>
        <v>258.20000000000073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8688</v>
      </c>
      <c r="D24" s="265">
        <f>+'Ekamut-caxs'!D36</f>
        <v>8558.7999999999993</v>
      </c>
      <c r="E24" s="262">
        <f t="shared" si="0"/>
        <v>-129.20000000000073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300</v>
      </c>
      <c r="E26" s="230">
        <f>D26-C26</f>
        <v>300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142.6</v>
      </c>
      <c r="D28" s="265">
        <f>+'Ekamut-caxs'!D40</f>
        <v>206.4</v>
      </c>
      <c r="E28" s="262">
        <f t="shared" si="0"/>
        <v>63.800000000000011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84.3</v>
      </c>
      <c r="D29" s="265">
        <f>+'Ekamut-caxs'!D41</f>
        <v>87.9</v>
      </c>
      <c r="E29" s="262">
        <f t="shared" si="0"/>
        <v>3.6000000000000085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10</v>
      </c>
      <c r="D30" s="265">
        <f>+'Ekamut-caxs'!D42</f>
        <v>7.1</v>
      </c>
      <c r="E30" s="262">
        <f t="shared" si="0"/>
        <v>-2.9000000000000004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9.3000000000000007</v>
      </c>
      <c r="D31" s="265">
        <f>+'Ekamut-caxs'!D43</f>
        <v>9.3000000000000007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9" t="s">
        <v>19</v>
      </c>
      <c r="C33" s="265">
        <f>SUM(C34:C36)</f>
        <v>157.6</v>
      </c>
      <c r="D33" s="265">
        <f>SUM(D34:D36)</f>
        <v>157.6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customHeight="1">
      <c r="A35" s="27">
        <v>7.2</v>
      </c>
      <c r="B35" s="32" t="s">
        <v>21</v>
      </c>
      <c r="C35" s="229">
        <v>4</v>
      </c>
      <c r="D35" s="266">
        <f>+'Ekamut-caxs'!D47</f>
        <v>4</v>
      </c>
      <c r="E35" s="230">
        <f t="shared" si="0"/>
        <v>0</v>
      </c>
      <c r="F35" s="231"/>
    </row>
    <row r="36" spans="1:18" ht="21" customHeight="1">
      <c r="A36" s="27">
        <v>7.3</v>
      </c>
      <c r="B36" s="32" t="s">
        <v>22</v>
      </c>
      <c r="C36" s="229">
        <v>96</v>
      </c>
      <c r="D36" s="266">
        <f>+'Ekamut-caxs'!D48</f>
        <v>96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9" t="s">
        <v>30</v>
      </c>
      <c r="C38" s="263">
        <v>90</v>
      </c>
      <c r="D38" s="265">
        <f>+'Ekamut-caxs'!D50</f>
        <v>90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10</v>
      </c>
      <c r="B39" s="249" t="s">
        <v>24</v>
      </c>
      <c r="C39" s="263">
        <v>95</v>
      </c>
      <c r="D39" s="265">
        <f>+'Ekamut-caxs'!D51</f>
        <v>95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54" t="s">
        <v>75</v>
      </c>
      <c r="C40" s="263"/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120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16</v>
      </c>
      <c r="B45" s="249" t="s">
        <v>26</v>
      </c>
      <c r="C45" s="261">
        <v>40</v>
      </c>
      <c r="D45" s="265">
        <f>+'Ekamut-caxs'!D57</f>
        <v>21.2</v>
      </c>
      <c r="E45" s="262">
        <f>D45-C45</f>
        <v>-18.8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hidden="1" customHeight="1">
      <c r="A49" s="61">
        <v>20</v>
      </c>
      <c r="B49" s="264" t="s">
        <v>76</v>
      </c>
      <c r="C49" s="263"/>
      <c r="D49" s="265">
        <f>+'Ekamut-caxs'!D61</f>
        <v>0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21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hidden="1" customHeight="1">
      <c r="A51" s="61">
        <v>22</v>
      </c>
      <c r="B51" s="249" t="s">
        <v>46</v>
      </c>
      <c r="C51" s="261"/>
      <c r="D51" s="265">
        <f>+'Ekamut-caxs'!D63</f>
        <v>0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32</v>
      </c>
      <c r="B61" s="351" t="s">
        <v>27</v>
      </c>
      <c r="C61" s="261">
        <v>1025.8</v>
      </c>
      <c r="D61" s="265">
        <f>+'Ekamut-caxs'!D73</f>
        <v>1060.5999999999999</v>
      </c>
      <c r="E61" s="262">
        <f t="shared" si="2"/>
        <v>34.799999999999955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32.1</v>
      </c>
      <c r="B62" s="30" t="s">
        <v>79</v>
      </c>
      <c r="C62" s="231">
        <v>844</v>
      </c>
      <c r="D62" s="266">
        <f>+'Ekamut-caxs'!D74</f>
        <v>901.2</v>
      </c>
      <c r="E62" s="230">
        <f t="shared" si="2"/>
        <v>57.200000000000045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34</v>
      </c>
      <c r="B64" s="249" t="s">
        <v>68</v>
      </c>
      <c r="C64" s="261"/>
      <c r="D64" s="265">
        <f>+'Ekamut-caxs'!D76</f>
        <v>306.89999999999998</v>
      </c>
      <c r="E64" s="262">
        <f t="shared" si="2"/>
        <v>306.89999999999998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0" t="str">
        <f>+'Ekamut-caxs'!C79</f>
        <v xml:space="preserve">Ս․Ֆարմանյան </v>
      </c>
      <c r="E67" s="510"/>
      <c r="F67" s="123"/>
    </row>
    <row r="68" spans="1:18" ht="9.75" customHeight="1">
      <c r="B68" s="38"/>
      <c r="D68" s="509" t="s">
        <v>5</v>
      </c>
      <c r="E68" s="509"/>
      <c r="F68" s="349"/>
    </row>
    <row r="69" spans="1:18" ht="24.75" customHeight="1">
      <c r="B69" s="37" t="s">
        <v>6</v>
      </c>
      <c r="C69" s="24"/>
      <c r="D69" s="510" t="str">
        <f>+'Ekamut-caxs'!C81</f>
        <v xml:space="preserve">Հ․ Գեղամյան </v>
      </c>
      <c r="E69" s="510"/>
      <c r="F69" s="123"/>
    </row>
    <row r="70" spans="1:18" ht="11.25" customHeight="1">
      <c r="D70" s="509" t="s">
        <v>5</v>
      </c>
      <c r="E70" s="509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F24" sqref="F24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57031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8" t="s">
        <v>82</v>
      </c>
      <c r="B1" s="508"/>
      <c r="C1" s="508"/>
      <c r="D1" s="508"/>
      <c r="E1" s="508"/>
      <c r="F1" s="508"/>
    </row>
    <row r="2" spans="1:20" s="22" customFormat="1" ht="20.25">
      <c r="A2" s="492" t="str">
        <f>+'Ekamut-caxs'!A14:D14</f>
        <v xml:space="preserve">«Թիվ 5 Գրադարան» ՀՈԱԿ-ի </v>
      </c>
      <c r="B2" s="492"/>
      <c r="C2" s="492"/>
      <c r="D2" s="492"/>
      <c r="E2" s="492"/>
      <c r="F2" s="49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1" t="s">
        <v>251</v>
      </c>
      <c r="B3" s="511"/>
      <c r="C3" s="511"/>
      <c r="D3" s="511"/>
      <c r="E3" s="511"/>
      <c r="F3" s="51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17.100000000000001</v>
      </c>
      <c r="D6" s="232">
        <f>+C6</f>
        <v>17.100000000000001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9892.3000000000011</v>
      </c>
      <c r="D7" s="256">
        <f>SUM(D8:D20)</f>
        <v>9794.2999999999993</v>
      </c>
      <c r="E7" s="256">
        <f>D7-C7</f>
        <v>-98.000000000001819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9593.6</v>
      </c>
      <c r="D8" s="248">
        <f>+'Dramakan hosqer'!D21</f>
        <v>9794.2999999999993</v>
      </c>
      <c r="E8" s="248">
        <f>D8-C8</f>
        <v>200.69999999999891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2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3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9</v>
      </c>
      <c r="B17" s="246" t="s">
        <v>33</v>
      </c>
      <c r="C17" s="247">
        <v>298.7</v>
      </c>
      <c r="D17" s="248">
        <f>+'Dramakan hosqer'!D29</f>
        <v>0</v>
      </c>
      <c r="E17" s="248">
        <f t="shared" si="0"/>
        <v>-298.7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9630.5999999999985</v>
      </c>
      <c r="D21" s="256">
        <f>+D22+D66+D79</f>
        <v>9546.7999999999975</v>
      </c>
      <c r="E21" s="256">
        <f t="shared" si="0"/>
        <v>-83.800000000001091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9425.0999999999985</v>
      </c>
      <c r="D22" s="256">
        <f>SUM(D23,D27:D32,D36:D60,D64:D65)</f>
        <v>9341.2999999999975</v>
      </c>
      <c r="E22" s="256">
        <f t="shared" si="0"/>
        <v>-83.800000000001091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8688</v>
      </c>
      <c r="D23" s="248">
        <f>+'Dramakan hosqer'!D35</f>
        <v>8558.7999999999993</v>
      </c>
      <c r="E23" s="248">
        <f t="shared" si="0"/>
        <v>-129.20000000000073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300</v>
      </c>
      <c r="E25" s="260">
        <f t="shared" si="0"/>
        <v>300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142.6</v>
      </c>
      <c r="D27" s="248">
        <f>+'Dramakan hosqer'!D39</f>
        <v>206.4</v>
      </c>
      <c r="E27" s="248">
        <f t="shared" si="0"/>
        <v>63.800000000000011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84.3</v>
      </c>
      <c r="D28" s="248">
        <f>+'Dramakan hosqer'!D40</f>
        <v>87.9</v>
      </c>
      <c r="E28" s="248">
        <f t="shared" si="0"/>
        <v>3.6000000000000085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10</v>
      </c>
      <c r="D29" s="248">
        <f>+'Dramakan hosqer'!D41</f>
        <v>6.8</v>
      </c>
      <c r="E29" s="248">
        <f t="shared" si="0"/>
        <v>-3.2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9.3000000000000007</v>
      </c>
      <c r="D30" s="248">
        <f>+'Dramakan hosqer'!D42</f>
        <v>9.3000000000000007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9" t="s">
        <v>19</v>
      </c>
      <c r="C32" s="248">
        <f>SUM(C33:C35)</f>
        <v>157.6</v>
      </c>
      <c r="D32" s="248">
        <f>SUM(D33:D35)</f>
        <v>157.6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customHeight="1">
      <c r="A34" s="27">
        <v>7.2</v>
      </c>
      <c r="B34" s="32" t="s">
        <v>21</v>
      </c>
      <c r="C34" s="233">
        <v>4</v>
      </c>
      <c r="D34" s="260">
        <f>+'Dramakan hosqer'!D46</f>
        <v>4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33">
        <v>96</v>
      </c>
      <c r="D35" s="260">
        <f>+'Dramakan hosqer'!D47</f>
        <v>96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9</v>
      </c>
      <c r="B37" s="249" t="s">
        <v>30</v>
      </c>
      <c r="C37" s="247">
        <v>90</v>
      </c>
      <c r="D37" s="248">
        <f>+'Dramakan hosqer'!D49</f>
        <v>90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10</v>
      </c>
      <c r="B38" s="249" t="s">
        <v>24</v>
      </c>
      <c r="C38" s="247">
        <v>95</v>
      </c>
      <c r="D38" s="248">
        <f>+'Dramakan hosqer'!D50</f>
        <v>95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75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16</v>
      </c>
      <c r="B44" s="249" t="s">
        <v>26</v>
      </c>
      <c r="C44" s="247">
        <v>40</v>
      </c>
      <c r="D44" s="248">
        <f>+'Dramakan hosqer'!D56</f>
        <v>21.2</v>
      </c>
      <c r="E44" s="248">
        <f t="shared" si="0"/>
        <v>-18.8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hidden="1" customHeight="1">
      <c r="A48" s="61">
        <v>20</v>
      </c>
      <c r="B48" s="264" t="s">
        <v>76</v>
      </c>
      <c r="C48" s="247"/>
      <c r="D48" s="248">
        <f>+'Dramakan hosqer'!D60</f>
        <v>0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21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hidden="1" customHeight="1">
      <c r="A50" s="61">
        <v>22</v>
      </c>
      <c r="B50" s="249" t="s">
        <v>46</v>
      </c>
      <c r="C50" s="247"/>
      <c r="D50" s="248">
        <f>+'Dramakan hosqer'!D62</f>
        <v>0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33</v>
      </c>
      <c r="B64" s="255" t="s">
        <v>37</v>
      </c>
      <c r="C64" s="247">
        <v>13.3</v>
      </c>
      <c r="D64" s="248">
        <f>+'Dramakan hosqer'!D76</f>
        <v>13.299999999999999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212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205.5</v>
      </c>
      <c r="D66" s="256">
        <f>+D67+D75</f>
        <v>205.5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205.5</v>
      </c>
      <c r="D67" s="248">
        <f>SUM(D68:D74)</f>
        <v>205.5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8" t="s">
        <v>87</v>
      </c>
      <c r="C68" s="247">
        <v>205.5</v>
      </c>
      <c r="D68" s="248">
        <f>+'Dramakan hosqer'!D80</f>
        <v>205.5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278.80000000000291</v>
      </c>
      <c r="D82" s="256">
        <f>D6+D7-D21</f>
        <v>264.60000000000218</v>
      </c>
      <c r="E82" s="256">
        <f t="shared" si="2"/>
        <v>-14.200000000000728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3" t="str">
        <f>+'Ekamut-caxs'!C79</f>
        <v xml:space="preserve">Ս․Ֆարմանյան </v>
      </c>
      <c r="E84" s="51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2" t="s">
        <v>96</v>
      </c>
      <c r="E85" s="512"/>
      <c r="F85" s="352"/>
    </row>
    <row r="86" spans="1:20" s="19" customFormat="1" ht="22.5" customHeight="1">
      <c r="A86" s="20"/>
      <c r="B86" s="39" t="s">
        <v>6</v>
      </c>
      <c r="C86" s="20"/>
      <c r="D86" s="510" t="str">
        <f>+'Ekamut-caxs'!C81</f>
        <v xml:space="preserve">Հ․ Գեղամյան </v>
      </c>
      <c r="E86" s="51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2" t="s">
        <v>96</v>
      </c>
      <c r="E87" s="512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F24" sqref="F2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0" t="s">
        <v>69</v>
      </c>
      <c r="B1" s="520"/>
      <c r="C1" s="520"/>
      <c r="D1" s="520"/>
      <c r="E1" s="520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1" t="str">
        <f>+'Ekamut-caxs'!A14:D14</f>
        <v xml:space="preserve">«Թիվ 5 Գրադարան» ՀՈԱԿ-ի </v>
      </c>
      <c r="B2" s="522"/>
      <c r="C2" s="522"/>
      <c r="D2" s="522"/>
      <c r="E2" s="5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3" t="s">
        <v>136</v>
      </c>
      <c r="B3" s="523"/>
      <c r="C3" s="523"/>
      <c r="D3" s="523"/>
      <c r="E3" s="52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4" t="s">
        <v>252</v>
      </c>
      <c r="B4" s="524"/>
      <c r="C4" s="524"/>
      <c r="D4" s="524"/>
      <c r="E4" s="524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15" t="s">
        <v>141</v>
      </c>
      <c r="B7" s="516"/>
      <c r="C7" s="516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298.7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>
        <v>17.2</v>
      </c>
      <c r="E9" s="31" t="s">
        <v>267</v>
      </c>
    </row>
    <row r="10" spans="1:22" ht="27" customHeight="1">
      <c r="A10" s="194">
        <v>1.2</v>
      </c>
      <c r="B10" s="195" t="s">
        <v>145</v>
      </c>
      <c r="C10" s="194" t="s">
        <v>146</v>
      </c>
      <c r="D10" s="31">
        <v>0.7</v>
      </c>
      <c r="E10" s="31" t="s">
        <v>267</v>
      </c>
    </row>
    <row r="11" spans="1:22" ht="27" customHeight="1">
      <c r="A11" s="194">
        <v>1.3</v>
      </c>
      <c r="B11" s="195" t="s">
        <v>147</v>
      </c>
      <c r="C11" s="194" t="s">
        <v>148</v>
      </c>
      <c r="D11" s="31">
        <v>0.9</v>
      </c>
      <c r="E11" s="31" t="s">
        <v>267</v>
      </c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208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>
        <v>259.7</v>
      </c>
      <c r="E25" s="31" t="s">
        <v>267</v>
      </c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>
        <v>20.2</v>
      </c>
      <c r="E27" s="31" t="s">
        <v>267</v>
      </c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298.7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15" t="s">
        <v>166</v>
      </c>
      <c r="B35" s="516"/>
      <c r="C35" s="516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/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/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208</v>
      </c>
      <c r="C41" s="194" t="s">
        <v>152</v>
      </c>
      <c r="D41" s="31">
        <v>1.2</v>
      </c>
      <c r="E41" s="31" t="s">
        <v>267</v>
      </c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 t="s">
        <v>266</v>
      </c>
      <c r="C44" s="198"/>
      <c r="D44" s="31">
        <v>12.1</v>
      </c>
      <c r="E44" s="31" t="s">
        <v>267</v>
      </c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13.299999999999999</v>
      </c>
      <c r="E59" s="211"/>
      <c r="F59" s="464">
        <f>+D59-D55</f>
        <v>13.299999999999999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253</v>
      </c>
      <c r="C62" s="210">
        <v>13.3</v>
      </c>
      <c r="D62" s="517" t="s">
        <v>169</v>
      </c>
      <c r="E62" s="518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19" t="str">
        <f>+'Ekamut-caxs'!C79</f>
        <v xml:space="preserve">Ս․Ֆարմանյան </v>
      </c>
      <c r="E64" s="51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14" t="s">
        <v>96</v>
      </c>
      <c r="E65" s="51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19" t="str">
        <f>+'Ekamut-caxs'!C81</f>
        <v xml:space="preserve">Հ․ Գեղամյան </v>
      </c>
      <c r="E66" s="51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14" t="s">
        <v>96</v>
      </c>
      <c r="E67" s="51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F24" sqref="F2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28" t="s">
        <v>69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7" s="22" customFormat="1" ht="25.5" customHeight="1">
      <c r="A2" s="492" t="str">
        <f>+'Ekamut-caxs'!A14:D14</f>
        <v xml:space="preserve">«Թիվ 5 Գրադարան»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21"/>
      <c r="Q2" s="21"/>
    </row>
    <row r="3" spans="1:17" ht="25.5" customHeight="1">
      <c r="A3" s="523" t="s">
        <v>254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7" ht="21" customHeight="1" thickBot="1">
      <c r="O4" s="146" t="s">
        <v>0</v>
      </c>
    </row>
    <row r="5" spans="1:17" ht="33.75" customHeight="1">
      <c r="A5" s="530" t="s">
        <v>133</v>
      </c>
      <c r="B5" s="532" t="s">
        <v>70</v>
      </c>
      <c r="C5" s="540" t="s">
        <v>211</v>
      </c>
      <c r="D5" s="534" t="s">
        <v>182</v>
      </c>
      <c r="E5" s="535"/>
      <c r="F5" s="535"/>
      <c r="G5" s="535"/>
      <c r="H5" s="535"/>
      <c r="I5" s="535"/>
      <c r="J5" s="535"/>
      <c r="K5" s="535"/>
      <c r="L5" s="535"/>
      <c r="M5" s="535"/>
      <c r="N5" s="536"/>
      <c r="O5" s="537" t="s">
        <v>135</v>
      </c>
    </row>
    <row r="6" spans="1:17" ht="78.75" customHeight="1">
      <c r="A6" s="531"/>
      <c r="B6" s="533"/>
      <c r="C6" s="541"/>
      <c r="D6" s="324" t="s">
        <v>209</v>
      </c>
      <c r="E6" s="323" t="s">
        <v>216</v>
      </c>
      <c r="F6" s="323" t="s">
        <v>217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258</v>
      </c>
      <c r="M6" s="281" t="s">
        <v>245</v>
      </c>
      <c r="N6" s="325" t="s">
        <v>183</v>
      </c>
      <c r="O6" s="538"/>
    </row>
    <row r="7" spans="1:17" ht="31.5" customHeight="1">
      <c r="A7" s="324">
        <v>1</v>
      </c>
      <c r="B7" s="341" t="s">
        <v>192</v>
      </c>
      <c r="C7" s="337">
        <v>7022.5</v>
      </c>
      <c r="D7" s="326">
        <v>1524.3</v>
      </c>
      <c r="E7" s="271"/>
      <c r="F7" s="271"/>
      <c r="G7" s="271"/>
      <c r="H7" s="271"/>
      <c r="I7" s="271"/>
      <c r="J7" s="271"/>
      <c r="K7" s="271"/>
      <c r="L7" s="459"/>
      <c r="M7" s="459"/>
      <c r="N7" s="327"/>
      <c r="O7" s="334">
        <f>ROUND(SUM(C7:N7),1)</f>
        <v>8546.7999999999993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0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0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58" t="s">
        <v>244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0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5" t="s">
        <v>258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0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>
        <v>12</v>
      </c>
      <c r="D12" s="330">
        <v>0</v>
      </c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0" t="s">
        <v>177</v>
      </c>
      <c r="N12" s="329" t="s">
        <v>177</v>
      </c>
      <c r="O12" s="334">
        <f>ROUND(SUM(C12:N12),1)</f>
        <v>12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1" t="s">
        <v>177</v>
      </c>
      <c r="N13" s="333" t="s">
        <v>177</v>
      </c>
      <c r="O13" s="336">
        <f>ROUND(SUM(O7:O12),1)</f>
        <v>8558.7999999999993</v>
      </c>
    </row>
    <row r="14" spans="1:17" s="170" customFormat="1" ht="34.5" customHeight="1">
      <c r="B14" s="238"/>
      <c r="C14" s="238">
        <f>6113.1+762.1</f>
        <v>6875.2000000000007</v>
      </c>
      <c r="D14" s="239">
        <f>762.1*2</f>
        <v>1524.2</v>
      </c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39"/>
      <c r="L15" s="539"/>
      <c r="M15" s="539"/>
      <c r="N15" s="539"/>
      <c r="O15" s="268"/>
    </row>
    <row r="16" spans="1:17" s="170" customFormat="1" ht="69" customHeight="1">
      <c r="B16" s="525" t="s">
        <v>188</v>
      </c>
      <c r="C16" s="542"/>
      <c r="D16" s="526"/>
      <c r="E16" s="219"/>
      <c r="H16" s="219"/>
      <c r="I16" s="525" t="s">
        <v>187</v>
      </c>
      <c r="J16" s="526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215</v>
      </c>
      <c r="D17" s="185" t="s">
        <v>214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68" customFormat="1" ht="24" customHeight="1">
      <c r="B18" s="469">
        <v>104000</v>
      </c>
      <c r="C18" s="470">
        <f>ROUND(4*B18*2/1000,1)</f>
        <v>832</v>
      </c>
      <c r="D18" s="466">
        <v>107.9</v>
      </c>
      <c r="E18" s="471"/>
      <c r="H18" s="472"/>
      <c r="I18" s="469">
        <v>104000</v>
      </c>
      <c r="J18" s="467">
        <v>108.3</v>
      </c>
      <c r="K18" s="473"/>
      <c r="L18" s="473"/>
      <c r="M18" s="473"/>
      <c r="N18" s="473"/>
      <c r="O18" s="472"/>
    </row>
    <row r="19" spans="2:15" s="474" customFormat="1" ht="24" customHeight="1">
      <c r="B19" s="469">
        <v>108600</v>
      </c>
      <c r="C19" s="470">
        <f>ROUND(4*B19*2/1000,1)</f>
        <v>868.8</v>
      </c>
      <c r="D19" s="467">
        <v>112.6</v>
      </c>
      <c r="E19" s="475"/>
      <c r="H19" s="476"/>
      <c r="I19" s="477">
        <v>108600</v>
      </c>
      <c r="J19" s="467">
        <v>113.1</v>
      </c>
      <c r="K19" s="478"/>
      <c r="L19" s="478"/>
      <c r="M19" s="478"/>
      <c r="N19" s="478"/>
      <c r="O19" s="476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29" t="str">
        <f>+'Ekamut-caxs'!C79</f>
        <v xml:space="preserve">Ս․Ֆարմանյան </v>
      </c>
      <c r="I21" s="529"/>
      <c r="J21" s="529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27" t="s">
        <v>96</v>
      </c>
      <c r="I22" s="527"/>
      <c r="J22" s="527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29" t="str">
        <f>+'Ekamut-caxs'!C81</f>
        <v xml:space="preserve">Հ․ Գեղամյան </v>
      </c>
      <c r="I23" s="529"/>
      <c r="J23" s="529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27" t="s">
        <v>96</v>
      </c>
      <c r="I24" s="527"/>
      <c r="J24" s="527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24" sqref="F24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43" t="s">
        <v>69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5" s="370" customFormat="1" ht="21.75" customHeight="1">
      <c r="A2" s="544" t="str">
        <f>+'Ekamut-caxs'!A14:D14</f>
        <v xml:space="preserve">«Թիվ 5 Գրադարան»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</row>
    <row r="3" spans="1:15" s="370" customFormat="1" ht="21" customHeight="1">
      <c r="A3" s="544" t="s">
        <v>97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</row>
    <row r="4" spans="1:15" ht="21" customHeight="1" thickBot="1"/>
    <row r="5" spans="1:15" s="372" customFormat="1" ht="24.75" customHeight="1">
      <c r="A5" s="545" t="s">
        <v>117</v>
      </c>
      <c r="B5" s="547" t="s">
        <v>98</v>
      </c>
      <c r="C5" s="549" t="s">
        <v>99</v>
      </c>
      <c r="D5" s="550"/>
      <c r="E5" s="550"/>
      <c r="F5" s="551"/>
      <c r="G5" s="552" t="s">
        <v>100</v>
      </c>
      <c r="H5" s="552"/>
      <c r="I5" s="552"/>
      <c r="J5" s="552"/>
      <c r="K5" s="552" t="s">
        <v>125</v>
      </c>
      <c r="L5" s="552"/>
      <c r="M5" s="552"/>
      <c r="N5" s="552"/>
      <c r="O5" s="552"/>
    </row>
    <row r="6" spans="1:15" s="378" customFormat="1" ht="51" customHeight="1">
      <c r="A6" s="546"/>
      <c r="B6" s="548"/>
      <c r="C6" s="373" t="s">
        <v>219</v>
      </c>
      <c r="D6" s="374" t="s">
        <v>220</v>
      </c>
      <c r="E6" s="374" t="s">
        <v>230</v>
      </c>
      <c r="F6" s="375" t="s">
        <v>231</v>
      </c>
      <c r="G6" s="374" t="s">
        <v>221</v>
      </c>
      <c r="H6" s="376" t="s">
        <v>220</v>
      </c>
      <c r="I6" s="374" t="s">
        <v>232</v>
      </c>
      <c r="J6" s="376" t="s">
        <v>231</v>
      </c>
      <c r="K6" s="374" t="s">
        <v>219</v>
      </c>
      <c r="L6" s="374" t="s">
        <v>230</v>
      </c>
      <c r="M6" s="376" t="s">
        <v>233</v>
      </c>
      <c r="N6" s="377" t="s">
        <v>234</v>
      </c>
      <c r="O6" s="377" t="s">
        <v>235</v>
      </c>
    </row>
    <row r="7" spans="1:15" ht="19.5" customHeight="1">
      <c r="A7" s="379">
        <v>1</v>
      </c>
      <c r="B7" s="380" t="s">
        <v>101</v>
      </c>
      <c r="C7" s="244" t="s">
        <v>210</v>
      </c>
      <c r="D7" s="243" t="s">
        <v>210</v>
      </c>
      <c r="E7" s="381">
        <v>329</v>
      </c>
      <c r="F7" s="382">
        <f t="shared" ref="F7:F10" si="0">+E7*143.7</f>
        <v>47277.299999999996</v>
      </c>
      <c r="G7" s="383" t="s">
        <v>210</v>
      </c>
      <c r="H7" s="243" t="s">
        <v>210</v>
      </c>
      <c r="I7" s="381">
        <v>152.1</v>
      </c>
      <c r="J7" s="384">
        <v>7841</v>
      </c>
      <c r="K7" s="385" t="s">
        <v>210</v>
      </c>
      <c r="L7" s="381">
        <v>4</v>
      </c>
      <c r="M7" s="386">
        <f>+L7*200.47</f>
        <v>801.88</v>
      </c>
      <c r="N7" s="387">
        <f>+L7*7.94904</f>
        <v>31.79616</v>
      </c>
      <c r="O7" s="388">
        <f>+N7+M7</f>
        <v>833.67615999999998</v>
      </c>
    </row>
    <row r="8" spans="1:15" ht="19.5" customHeight="1">
      <c r="A8" s="379">
        <v>2</v>
      </c>
      <c r="B8" s="380" t="s">
        <v>236</v>
      </c>
      <c r="C8" s="244" t="s">
        <v>210</v>
      </c>
      <c r="D8" s="243" t="s">
        <v>210</v>
      </c>
      <c r="E8" s="381">
        <v>323</v>
      </c>
      <c r="F8" s="382">
        <f t="shared" si="0"/>
        <v>46415.1</v>
      </c>
      <c r="G8" s="383" t="s">
        <v>210</v>
      </c>
      <c r="H8" s="243" t="s">
        <v>210</v>
      </c>
      <c r="I8" s="381">
        <v>159</v>
      </c>
      <c r="J8" s="384">
        <v>8201</v>
      </c>
      <c r="K8" s="385" t="s">
        <v>210</v>
      </c>
      <c r="L8" s="381">
        <v>3</v>
      </c>
      <c r="M8" s="386">
        <f t="shared" ref="M8:M18" si="1">+L8*200.47</f>
        <v>601.41</v>
      </c>
      <c r="N8" s="387">
        <f t="shared" ref="N8:N18" si="2">+L8*7.94904</f>
        <v>23.84712</v>
      </c>
      <c r="O8" s="388">
        <f t="shared" ref="O8:O18" si="3">+N8+M8</f>
        <v>625.25711999999999</v>
      </c>
    </row>
    <row r="9" spans="1:15" ht="19.5" customHeight="1">
      <c r="A9" s="379">
        <v>3</v>
      </c>
      <c r="B9" s="380" t="s">
        <v>102</v>
      </c>
      <c r="C9" s="244" t="s">
        <v>210</v>
      </c>
      <c r="D9" s="243" t="s">
        <v>210</v>
      </c>
      <c r="E9" s="381">
        <v>213</v>
      </c>
      <c r="F9" s="382">
        <f t="shared" si="0"/>
        <v>30608.1</v>
      </c>
      <c r="G9" s="383" t="s">
        <v>210</v>
      </c>
      <c r="H9" s="243" t="s">
        <v>210</v>
      </c>
      <c r="I9" s="381">
        <v>168</v>
      </c>
      <c r="J9" s="384">
        <v>8650</v>
      </c>
      <c r="K9" s="385" t="s">
        <v>210</v>
      </c>
      <c r="L9" s="381">
        <v>2</v>
      </c>
      <c r="M9" s="386">
        <f t="shared" si="1"/>
        <v>400.94</v>
      </c>
      <c r="N9" s="387">
        <f t="shared" si="2"/>
        <v>15.89808</v>
      </c>
      <c r="O9" s="388">
        <f t="shared" si="3"/>
        <v>416.83807999999999</v>
      </c>
    </row>
    <row r="10" spans="1:15" ht="19.5" customHeight="1">
      <c r="A10" s="379">
        <v>4</v>
      </c>
      <c r="B10" s="380" t="s">
        <v>103</v>
      </c>
      <c r="C10" s="389" t="s">
        <v>210</v>
      </c>
      <c r="D10" s="390" t="s">
        <v>210</v>
      </c>
      <c r="E10" s="381">
        <v>29</v>
      </c>
      <c r="F10" s="382">
        <f t="shared" si="0"/>
        <v>4167.2999999999993</v>
      </c>
      <c r="G10" s="383" t="s">
        <v>210</v>
      </c>
      <c r="H10" s="391" t="s">
        <v>210</v>
      </c>
      <c r="I10" s="381">
        <v>166</v>
      </c>
      <c r="J10" s="384">
        <v>8743</v>
      </c>
      <c r="K10" s="385" t="s">
        <v>210</v>
      </c>
      <c r="L10" s="381">
        <v>2</v>
      </c>
      <c r="M10" s="386">
        <f t="shared" si="1"/>
        <v>400.94</v>
      </c>
      <c r="N10" s="387">
        <f t="shared" si="2"/>
        <v>15.89808</v>
      </c>
      <c r="O10" s="388">
        <f t="shared" si="3"/>
        <v>416.83807999999999</v>
      </c>
    </row>
    <row r="11" spans="1:15" ht="19.5" customHeight="1">
      <c r="A11" s="379">
        <v>5</v>
      </c>
      <c r="B11" s="380" t="s">
        <v>104</v>
      </c>
      <c r="C11" s="389" t="s">
        <v>210</v>
      </c>
      <c r="D11" s="390" t="s">
        <v>210</v>
      </c>
      <c r="E11" s="381"/>
      <c r="F11" s="382"/>
      <c r="G11" s="383" t="s">
        <v>210</v>
      </c>
      <c r="H11" s="391" t="s">
        <v>210</v>
      </c>
      <c r="I11" s="381">
        <v>234</v>
      </c>
      <c r="J11" s="384">
        <v>12362.2</v>
      </c>
      <c r="K11" s="385" t="s">
        <v>210</v>
      </c>
      <c r="L11" s="381">
        <v>3</v>
      </c>
      <c r="M11" s="386">
        <f t="shared" si="1"/>
        <v>601.41</v>
      </c>
      <c r="N11" s="387">
        <f t="shared" si="2"/>
        <v>23.84712</v>
      </c>
      <c r="O11" s="388">
        <f t="shared" si="3"/>
        <v>625.25711999999999</v>
      </c>
    </row>
    <row r="12" spans="1:15" ht="19.5" customHeight="1">
      <c r="A12" s="379">
        <v>6</v>
      </c>
      <c r="B12" s="380" t="s">
        <v>105</v>
      </c>
      <c r="C12" s="389" t="s">
        <v>210</v>
      </c>
      <c r="D12" s="390" t="s">
        <v>210</v>
      </c>
      <c r="E12" s="381"/>
      <c r="F12" s="382"/>
      <c r="G12" s="383" t="s">
        <v>210</v>
      </c>
      <c r="H12" s="391" t="s">
        <v>210</v>
      </c>
      <c r="I12" s="381">
        <v>127.3</v>
      </c>
      <c r="J12" s="384">
        <v>6768.3</v>
      </c>
      <c r="K12" s="385" t="s">
        <v>210</v>
      </c>
      <c r="L12" s="381">
        <v>1</v>
      </c>
      <c r="M12" s="386">
        <f t="shared" si="1"/>
        <v>200.47</v>
      </c>
      <c r="N12" s="387">
        <f t="shared" si="2"/>
        <v>7.9490400000000001</v>
      </c>
      <c r="O12" s="388">
        <f t="shared" si="3"/>
        <v>208.41904</v>
      </c>
    </row>
    <row r="13" spans="1:15" ht="19.5" customHeight="1">
      <c r="A13" s="379">
        <v>7</v>
      </c>
      <c r="B13" s="380" t="s">
        <v>106</v>
      </c>
      <c r="C13" s="389" t="s">
        <v>210</v>
      </c>
      <c r="D13" s="390" t="s">
        <v>210</v>
      </c>
      <c r="E13" s="381"/>
      <c r="F13" s="382"/>
      <c r="G13" s="383" t="s">
        <v>210</v>
      </c>
      <c r="H13" s="391" t="s">
        <v>210</v>
      </c>
      <c r="I13" s="381">
        <v>93</v>
      </c>
      <c r="J13" s="384">
        <v>4898.8999999999996</v>
      </c>
      <c r="K13" s="385" t="s">
        <v>210</v>
      </c>
      <c r="L13" s="381">
        <v>3</v>
      </c>
      <c r="M13" s="386">
        <f t="shared" si="1"/>
        <v>601.41</v>
      </c>
      <c r="N13" s="387">
        <f t="shared" si="2"/>
        <v>23.84712</v>
      </c>
      <c r="O13" s="388">
        <f t="shared" si="3"/>
        <v>625.25711999999999</v>
      </c>
    </row>
    <row r="14" spans="1:15" ht="19.5" customHeight="1">
      <c r="A14" s="379">
        <v>8</v>
      </c>
      <c r="B14" s="392" t="s">
        <v>107</v>
      </c>
      <c r="C14" s="389" t="s">
        <v>210</v>
      </c>
      <c r="D14" s="390" t="s">
        <v>210</v>
      </c>
      <c r="E14" s="381"/>
      <c r="F14" s="382"/>
      <c r="G14" s="383" t="s">
        <v>210</v>
      </c>
      <c r="H14" s="391" t="s">
        <v>210</v>
      </c>
      <c r="I14"/>
      <c r="J14" s="384">
        <v>4410</v>
      </c>
      <c r="K14" s="385" t="s">
        <v>210</v>
      </c>
      <c r="L14" s="381">
        <v>3</v>
      </c>
      <c r="M14" s="386">
        <f t="shared" si="1"/>
        <v>601.41</v>
      </c>
      <c r="N14" s="387">
        <f t="shared" si="2"/>
        <v>23.84712</v>
      </c>
      <c r="O14" s="388">
        <f t="shared" si="3"/>
        <v>625.25711999999999</v>
      </c>
    </row>
    <row r="15" spans="1:15" ht="19.5" customHeight="1">
      <c r="A15" s="379">
        <v>9</v>
      </c>
      <c r="B15" s="392" t="s">
        <v>108</v>
      </c>
      <c r="C15" s="389" t="s">
        <v>210</v>
      </c>
      <c r="D15" s="390" t="s">
        <v>210</v>
      </c>
      <c r="E15" s="381"/>
      <c r="F15" s="382"/>
      <c r="G15" s="383" t="s">
        <v>210</v>
      </c>
      <c r="H15" s="391" t="s">
        <v>210</v>
      </c>
      <c r="I15" s="381">
        <v>78.790000000000006</v>
      </c>
      <c r="J15" s="384">
        <v>4176</v>
      </c>
      <c r="K15" s="385" t="s">
        <v>210</v>
      </c>
      <c r="L15" s="381">
        <v>3</v>
      </c>
      <c r="M15" s="386">
        <f t="shared" si="1"/>
        <v>601.41</v>
      </c>
      <c r="N15" s="387">
        <f t="shared" si="2"/>
        <v>23.84712</v>
      </c>
      <c r="O15" s="388">
        <f t="shared" si="3"/>
        <v>625.25711999999999</v>
      </c>
    </row>
    <row r="16" spans="1:15" ht="19.5" customHeight="1">
      <c r="A16" s="379">
        <v>10</v>
      </c>
      <c r="B16" s="392" t="s">
        <v>109</v>
      </c>
      <c r="C16" s="389" t="s">
        <v>210</v>
      </c>
      <c r="D16" s="390" t="s">
        <v>210</v>
      </c>
      <c r="E16" s="381"/>
      <c r="F16" s="382"/>
      <c r="G16" s="393" t="s">
        <v>210</v>
      </c>
      <c r="H16" s="391" t="s">
        <v>210</v>
      </c>
      <c r="I16" s="381">
        <v>93.26</v>
      </c>
      <c r="J16" s="384">
        <v>4948.54</v>
      </c>
      <c r="K16" s="385" t="s">
        <v>210</v>
      </c>
      <c r="L16" s="381">
        <v>3</v>
      </c>
      <c r="M16" s="386">
        <f t="shared" si="1"/>
        <v>601.41</v>
      </c>
      <c r="N16" s="387">
        <f t="shared" si="2"/>
        <v>23.84712</v>
      </c>
      <c r="O16" s="388">
        <f t="shared" si="3"/>
        <v>625.25711999999999</v>
      </c>
    </row>
    <row r="17" spans="1:15" ht="19.5" customHeight="1">
      <c r="A17" s="379">
        <v>11</v>
      </c>
      <c r="B17" s="392" t="s">
        <v>110</v>
      </c>
      <c r="C17" s="482">
        <v>73</v>
      </c>
      <c r="D17" s="483">
        <f t="shared" ref="D17:D18" si="4">C17*143.7</f>
        <v>10490.099999999999</v>
      </c>
      <c r="E17" s="395">
        <f>+MAX(C17,E9)</f>
        <v>213</v>
      </c>
      <c r="F17" s="396">
        <f>+E17*143.7</f>
        <v>30608.1</v>
      </c>
      <c r="G17" s="482">
        <v>154</v>
      </c>
      <c r="H17" s="483">
        <v>8146</v>
      </c>
      <c r="I17" s="395">
        <f>+MAX(G17,I7)</f>
        <v>154</v>
      </c>
      <c r="J17" s="397">
        <f>+I17*53.48</f>
        <v>8235.92</v>
      </c>
      <c r="K17" s="398">
        <v>2</v>
      </c>
      <c r="L17" s="395">
        <f>+MAX(K17,L8)</f>
        <v>3</v>
      </c>
      <c r="M17" s="386">
        <f t="shared" si="1"/>
        <v>601.41</v>
      </c>
      <c r="N17" s="387">
        <f t="shared" si="2"/>
        <v>23.84712</v>
      </c>
      <c r="O17" s="388">
        <f t="shared" si="3"/>
        <v>625.25711999999999</v>
      </c>
    </row>
    <row r="18" spans="1:15" ht="19.5" customHeight="1">
      <c r="A18" s="379">
        <v>12</v>
      </c>
      <c r="B18" s="392" t="s">
        <v>111</v>
      </c>
      <c r="C18" s="482">
        <v>166</v>
      </c>
      <c r="D18" s="483">
        <f t="shared" si="4"/>
        <v>23854.199999999997</v>
      </c>
      <c r="E18" s="395">
        <f>+MAX(C18,E7)</f>
        <v>329</v>
      </c>
      <c r="F18" s="396">
        <f>+E18*143.7</f>
        <v>47277.299999999996</v>
      </c>
      <c r="G18" s="482">
        <v>162</v>
      </c>
      <c r="H18" s="483">
        <v>8460</v>
      </c>
      <c r="I18" s="395">
        <f>+MAX(G18,I7)</f>
        <v>162</v>
      </c>
      <c r="J18" s="397">
        <f>+I18*53.48</f>
        <v>8663.76</v>
      </c>
      <c r="K18" s="398">
        <v>0</v>
      </c>
      <c r="L18" s="395">
        <f>+MAX(K18,L7)</f>
        <v>4</v>
      </c>
      <c r="M18" s="386">
        <f t="shared" si="1"/>
        <v>801.88</v>
      </c>
      <c r="N18" s="387">
        <f t="shared" si="2"/>
        <v>31.79616</v>
      </c>
      <c r="O18" s="388">
        <f t="shared" si="3"/>
        <v>833.67615999999998</v>
      </c>
    </row>
    <row r="19" spans="1:15" ht="32.25" customHeight="1" thickBot="1">
      <c r="A19" s="399"/>
      <c r="B19" s="400" t="s">
        <v>94</v>
      </c>
      <c r="C19" s="401">
        <f t="shared" ref="C19:K19" si="5">SUM(C7:C18)</f>
        <v>239</v>
      </c>
      <c r="D19" s="402">
        <f t="shared" si="5"/>
        <v>34344.299999999996</v>
      </c>
      <c r="E19" s="403">
        <f t="shared" si="5"/>
        <v>1436</v>
      </c>
      <c r="F19" s="404">
        <f>SUM(F7:F18)</f>
        <v>206353.19999999998</v>
      </c>
      <c r="G19" s="405">
        <f>SUM(G7:G18)</f>
        <v>316</v>
      </c>
      <c r="H19" s="402">
        <f>SUM(H7:H18)</f>
        <v>16606</v>
      </c>
      <c r="I19" s="403">
        <f>SUM(I7:I18)</f>
        <v>1587.45</v>
      </c>
      <c r="J19" s="406">
        <f>SUM(J7:J18)</f>
        <v>87898.619999999981</v>
      </c>
      <c r="K19" s="401">
        <f t="shared" si="5"/>
        <v>2</v>
      </c>
      <c r="L19" s="403">
        <f>SUM(L7:L18)</f>
        <v>34</v>
      </c>
      <c r="M19" s="406">
        <f>SUM(M7:M18)</f>
        <v>6815.98</v>
      </c>
      <c r="N19" s="407">
        <f>SUM(N7:N18)</f>
        <v>270.26735999999994</v>
      </c>
      <c r="O19" s="406">
        <f>SUM(O7:O18)</f>
        <v>7086.2473600000012</v>
      </c>
    </row>
    <row r="20" spans="1:15" ht="21.75" customHeight="1">
      <c r="B20" s="408"/>
      <c r="C20" s="409"/>
      <c r="D20" s="410"/>
      <c r="E20" s="409"/>
      <c r="F20" s="410">
        <f>ROUND(F19/1000,1)</f>
        <v>206.4</v>
      </c>
      <c r="G20" s="409"/>
      <c r="H20" s="410"/>
      <c r="I20" s="409"/>
      <c r="J20" s="410">
        <f>ROUND(J19/1000,1)</f>
        <v>87.9</v>
      </c>
      <c r="K20" s="409"/>
      <c r="L20" s="409"/>
      <c r="M20" s="410">
        <f>ROUND(M19/1000,1)</f>
        <v>6.8</v>
      </c>
      <c r="N20" s="410">
        <f t="shared" ref="N20:O20" si="6">ROUND(N19/1000,1)</f>
        <v>0.3</v>
      </c>
      <c r="O20" s="410">
        <f t="shared" si="6"/>
        <v>7.1</v>
      </c>
    </row>
    <row r="21" spans="1:15" ht="33.75" customHeight="1" thickBot="1">
      <c r="B21" s="554" t="s">
        <v>237</v>
      </c>
      <c r="C21" s="554"/>
      <c r="D21" s="554"/>
      <c r="E21" s="411"/>
      <c r="F21" s="412"/>
      <c r="H21" s="411"/>
      <c r="M21" s="410"/>
    </row>
    <row r="22" spans="1:15" s="370" customFormat="1" ht="34.5" customHeight="1">
      <c r="A22" s="413"/>
      <c r="B22" s="414" t="s">
        <v>129</v>
      </c>
      <c r="C22" s="415" t="s">
        <v>130</v>
      </c>
      <c r="D22" s="415" t="s">
        <v>210</v>
      </c>
      <c r="E22" s="415" t="s">
        <v>210</v>
      </c>
      <c r="F22" s="416" t="s">
        <v>210</v>
      </c>
      <c r="G22" s="415" t="s">
        <v>130</v>
      </c>
      <c r="H22" s="415" t="s">
        <v>210</v>
      </c>
      <c r="I22" s="415" t="s">
        <v>210</v>
      </c>
      <c r="J22" s="417" t="s">
        <v>210</v>
      </c>
      <c r="K22" s="415" t="s">
        <v>130</v>
      </c>
      <c r="L22" s="415" t="s">
        <v>210</v>
      </c>
      <c r="M22" s="418" t="s">
        <v>210</v>
      </c>
      <c r="N22" s="413" t="s">
        <v>210</v>
      </c>
      <c r="O22" s="417" t="s">
        <v>210</v>
      </c>
    </row>
    <row r="23" spans="1:15" ht="23.25" customHeight="1">
      <c r="A23" s="419">
        <v>1</v>
      </c>
      <c r="B23" s="420"/>
      <c r="C23" s="394"/>
      <c r="D23" s="388" t="s">
        <v>210</v>
      </c>
      <c r="E23" s="388" t="s">
        <v>210</v>
      </c>
      <c r="F23" s="382"/>
      <c r="G23" s="421"/>
      <c r="H23" s="388" t="s">
        <v>210</v>
      </c>
      <c r="I23" s="388" t="s">
        <v>210</v>
      </c>
      <c r="J23" s="422"/>
      <c r="K23" s="421"/>
      <c r="L23" s="388" t="s">
        <v>210</v>
      </c>
      <c r="M23" s="423"/>
      <c r="N23" s="419" t="s">
        <v>210</v>
      </c>
      <c r="O23" s="424" t="s">
        <v>210</v>
      </c>
    </row>
    <row r="24" spans="1:15" ht="23.25" customHeight="1">
      <c r="A24" s="419">
        <v>2</v>
      </c>
      <c r="B24" s="420"/>
      <c r="C24" s="394"/>
      <c r="D24" s="388" t="s">
        <v>210</v>
      </c>
      <c r="E24" s="388" t="s">
        <v>210</v>
      </c>
      <c r="F24" s="382"/>
      <c r="G24" s="421"/>
      <c r="H24" s="388" t="s">
        <v>210</v>
      </c>
      <c r="I24" s="388" t="s">
        <v>210</v>
      </c>
      <c r="J24" s="422"/>
      <c r="K24" s="421"/>
      <c r="L24" s="388" t="s">
        <v>210</v>
      </c>
      <c r="M24" s="423"/>
      <c r="N24" s="419" t="s">
        <v>210</v>
      </c>
      <c r="O24" s="424" t="s">
        <v>210</v>
      </c>
    </row>
    <row r="25" spans="1:15" s="378" customFormat="1" ht="23.25" customHeight="1">
      <c r="A25" s="379">
        <v>3</v>
      </c>
      <c r="B25" s="425"/>
      <c r="C25" s="426"/>
      <c r="D25" s="427" t="s">
        <v>210</v>
      </c>
      <c r="E25" s="427" t="s">
        <v>210</v>
      </c>
      <c r="F25" s="428"/>
      <c r="G25" s="429"/>
      <c r="H25" s="427" t="s">
        <v>210</v>
      </c>
      <c r="I25" s="427" t="s">
        <v>210</v>
      </c>
      <c r="J25" s="428"/>
      <c r="K25" s="429"/>
      <c r="L25" s="427" t="s">
        <v>210</v>
      </c>
      <c r="M25" s="430"/>
      <c r="N25" s="431" t="s">
        <v>210</v>
      </c>
      <c r="O25" s="432" t="s">
        <v>210</v>
      </c>
    </row>
    <row r="26" spans="1:15" s="370" customFormat="1" ht="24" customHeight="1">
      <c r="A26" s="433"/>
      <c r="B26" s="434" t="s">
        <v>71</v>
      </c>
      <c r="C26" s="435" t="s">
        <v>210</v>
      </c>
      <c r="D26" s="435" t="s">
        <v>210</v>
      </c>
      <c r="E26" s="435" t="s">
        <v>210</v>
      </c>
      <c r="F26" s="436">
        <f>SUM(F23:F25)</f>
        <v>0</v>
      </c>
      <c r="G26" s="437" t="s">
        <v>210</v>
      </c>
      <c r="H26" s="435" t="s">
        <v>210</v>
      </c>
      <c r="I26" s="435" t="s">
        <v>210</v>
      </c>
      <c r="J26" s="436">
        <f>SUM(J23:J25)</f>
        <v>0</v>
      </c>
      <c r="K26" s="437" t="s">
        <v>210</v>
      </c>
      <c r="L26" s="435" t="s">
        <v>210</v>
      </c>
      <c r="M26" s="438">
        <f>SUM(M23:M25)</f>
        <v>0</v>
      </c>
      <c r="N26" s="433" t="s">
        <v>210</v>
      </c>
      <c r="O26" s="439" t="s">
        <v>210</v>
      </c>
    </row>
    <row r="27" spans="1:15" s="370" customFormat="1" ht="27" customHeight="1" thickBot="1">
      <c r="A27" s="440"/>
      <c r="B27" s="441" t="s">
        <v>238</v>
      </c>
      <c r="C27" s="402"/>
      <c r="D27" s="402" t="s">
        <v>210</v>
      </c>
      <c r="E27" s="402" t="s">
        <v>210</v>
      </c>
      <c r="F27" s="404">
        <f>+F20-F26</f>
        <v>206.4</v>
      </c>
      <c r="G27" s="442" t="s">
        <v>210</v>
      </c>
      <c r="H27" s="402" t="s">
        <v>210</v>
      </c>
      <c r="I27" s="402" t="s">
        <v>210</v>
      </c>
      <c r="J27" s="404">
        <f>J20-J26</f>
        <v>87.9</v>
      </c>
      <c r="K27" s="442" t="s">
        <v>210</v>
      </c>
      <c r="L27" s="402" t="s">
        <v>210</v>
      </c>
      <c r="M27" s="406">
        <f>M20-M26</f>
        <v>6.8</v>
      </c>
      <c r="N27" s="440" t="s">
        <v>210</v>
      </c>
      <c r="O27" s="404">
        <f>+O20-M26</f>
        <v>7.1</v>
      </c>
    </row>
    <row r="28" spans="1:15" s="370" customFormat="1" ht="25.5" customHeight="1" thickBot="1">
      <c r="B28" s="443"/>
      <c r="F28" s="410"/>
      <c r="J28" s="444" t="s">
        <v>131</v>
      </c>
      <c r="K28" s="445"/>
      <c r="L28" s="445"/>
      <c r="M28" s="446">
        <f>+F26+J26+M26</f>
        <v>0</v>
      </c>
    </row>
    <row r="29" spans="1:15" s="370" customFormat="1" ht="20.25" customHeight="1">
      <c r="B29" s="443"/>
      <c r="F29" s="410"/>
      <c r="M29" s="410"/>
    </row>
    <row r="30" spans="1:15" s="408" customFormat="1" ht="25.5" customHeight="1">
      <c r="B30" s="447"/>
      <c r="C30" s="544" t="s">
        <v>2</v>
      </c>
      <c r="D30" s="544"/>
      <c r="E30" s="447"/>
      <c r="F30" s="447"/>
      <c r="G30" s="555"/>
      <c r="H30" s="555"/>
      <c r="I30" s="448"/>
      <c r="J30" s="556" t="str">
        <f>+'Ekamut-caxs'!C79</f>
        <v xml:space="preserve">Ս․Ֆարմանյան </v>
      </c>
      <c r="K30" s="556"/>
      <c r="M30" s="412"/>
    </row>
    <row r="31" spans="1:15" s="370" customFormat="1">
      <c r="C31" s="449"/>
      <c r="D31" s="449"/>
      <c r="E31" s="450"/>
      <c r="F31" s="450"/>
      <c r="G31" s="557" t="s">
        <v>95</v>
      </c>
      <c r="H31" s="557"/>
      <c r="I31" s="451"/>
      <c r="J31" s="557" t="s">
        <v>112</v>
      </c>
      <c r="K31" s="557"/>
    </row>
    <row r="32" spans="1:15" s="408" customFormat="1" ht="23.25" customHeight="1">
      <c r="B32" s="447"/>
      <c r="C32" s="452" t="s">
        <v>6</v>
      </c>
      <c r="D32" s="452"/>
      <c r="E32" s="447"/>
      <c r="F32" s="447"/>
      <c r="G32" s="556"/>
      <c r="H32" s="556"/>
      <c r="I32" s="453"/>
      <c r="J32" s="556" t="str">
        <f>+'Ekamut-caxs'!C81</f>
        <v xml:space="preserve">Հ․ Գեղամյան </v>
      </c>
      <c r="K32" s="556"/>
    </row>
    <row r="33" spans="3:13" s="370" customFormat="1">
      <c r="C33" s="411"/>
      <c r="D33" s="411"/>
      <c r="G33" s="557" t="s">
        <v>95</v>
      </c>
      <c r="H33" s="557"/>
      <c r="I33" s="451"/>
      <c r="J33" s="557" t="s">
        <v>112</v>
      </c>
      <c r="K33" s="557"/>
    </row>
    <row r="34" spans="3:13">
      <c r="F34" s="454" t="s">
        <v>1</v>
      </c>
    </row>
    <row r="35" spans="3:13" ht="16.5" customHeight="1">
      <c r="C35" s="455" t="s">
        <v>113</v>
      </c>
      <c r="D35" s="455"/>
      <c r="E35" s="455" t="s">
        <v>114</v>
      </c>
      <c r="F35" s="455" t="s">
        <v>239</v>
      </c>
      <c r="I35" s="456" t="s">
        <v>115</v>
      </c>
      <c r="J35" s="457" t="s">
        <v>222</v>
      </c>
      <c r="K35" s="457"/>
      <c r="L35" s="457" t="s">
        <v>223</v>
      </c>
      <c r="M35" s="457" t="s">
        <v>224</v>
      </c>
    </row>
    <row r="36" spans="3:13" ht="16.5" customHeight="1">
      <c r="C36" s="455" t="s">
        <v>116</v>
      </c>
      <c r="D36" s="455"/>
      <c r="E36" s="455" t="s">
        <v>114</v>
      </c>
      <c r="F36" s="455" t="s">
        <v>240</v>
      </c>
      <c r="I36" s="553" t="s">
        <v>241</v>
      </c>
      <c r="J36" s="553"/>
      <c r="K36" s="457"/>
      <c r="L36" s="553" t="s">
        <v>242</v>
      </c>
      <c r="M36" s="553"/>
    </row>
    <row r="37" spans="3:13">
      <c r="C37" s="455"/>
      <c r="D37" s="455"/>
      <c r="E37" s="553" t="s">
        <v>243</v>
      </c>
      <c r="F37" s="553"/>
      <c r="I37" s="553"/>
      <c r="J37" s="553"/>
      <c r="K37" s="457"/>
      <c r="L37" s="553"/>
      <c r="M37" s="553"/>
    </row>
    <row r="38" spans="3:13">
      <c r="C38" s="455"/>
      <c r="D38" s="455"/>
      <c r="E38" s="553"/>
      <c r="F38" s="553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F24" sqref="F2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0" t="s">
        <v>69</v>
      </c>
      <c r="B1" s="520"/>
      <c r="C1" s="520"/>
      <c r="D1" s="520"/>
    </row>
    <row r="2" spans="1:5" ht="23.25" customHeight="1">
      <c r="A2" s="523" t="str">
        <f>+'Ekamut-caxs'!A14:D14</f>
        <v xml:space="preserve">«Թիվ 5 Գրադարան» ՀՈԱԿ-ի </v>
      </c>
      <c r="B2" s="523"/>
      <c r="C2" s="523"/>
      <c r="D2" s="523"/>
    </row>
    <row r="3" spans="1:5" ht="28.5" customHeight="1">
      <c r="A3" s="523" t="s">
        <v>255</v>
      </c>
      <c r="B3" s="523"/>
      <c r="C3" s="523"/>
      <c r="D3" s="523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261</v>
      </c>
      <c r="D6" s="284" t="s">
        <v>262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256</v>
      </c>
      <c r="C8" s="231">
        <v>7760.6</v>
      </c>
      <c r="D8" s="231"/>
    </row>
    <row r="9" spans="1:5" s="290" customFormat="1" ht="25.5" customHeight="1">
      <c r="A9" s="287">
        <v>2</v>
      </c>
      <c r="B9" s="288" t="s">
        <v>193</v>
      </c>
      <c r="C9" s="481">
        <v>1016.8</v>
      </c>
      <c r="D9" s="481"/>
      <c r="E9" s="289"/>
    </row>
    <row r="10" spans="1:5" s="290" customFormat="1" ht="25.5" customHeight="1">
      <c r="A10" s="287">
        <v>3</v>
      </c>
      <c r="B10" s="288" t="s">
        <v>189</v>
      </c>
      <c r="C10" s="481">
        <v>1016.9</v>
      </c>
      <c r="D10" s="481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9794.2999999999993</v>
      </c>
      <c r="D11" s="286">
        <f>ROUND(SUM(D8:D10),1)</f>
        <v>0</v>
      </c>
    </row>
    <row r="13" spans="1:5" ht="19.5" customHeight="1"/>
    <row r="14" spans="1:5" ht="21.75" customHeight="1">
      <c r="B14" s="558"/>
      <c r="C14" s="558"/>
      <c r="D14" s="558"/>
    </row>
    <row r="17" spans="2:4" ht="25.5" customHeight="1">
      <c r="B17" s="291" t="s">
        <v>191</v>
      </c>
      <c r="D17" s="292" t="str">
        <f>+'Ekamut-caxs'!C79</f>
        <v xml:space="preserve">Ս․Ֆարմանյան 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 xml:space="preserve">Հ․ Գեղամյան 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F24" sqref="F24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0" t="s">
        <v>69</v>
      </c>
      <c r="B1" s="560"/>
      <c r="C1" s="560"/>
      <c r="D1" s="560"/>
      <c r="E1" s="560"/>
      <c r="F1" s="560"/>
    </row>
    <row r="2" spans="1:6" ht="29.25" customHeight="1">
      <c r="A2" s="561" t="str">
        <f>+'Ekamut-caxs'!A14:D14</f>
        <v xml:space="preserve">«Թիվ 5 Գրադարան» ՀՈԱԿ-ի </v>
      </c>
      <c r="B2" s="561"/>
      <c r="C2" s="561"/>
      <c r="D2" s="561"/>
      <c r="E2" s="561"/>
      <c r="F2" s="561"/>
    </row>
    <row r="3" spans="1:6" ht="24.75" customHeight="1">
      <c r="A3" s="561" t="s">
        <v>257</v>
      </c>
      <c r="B3" s="561"/>
      <c r="C3" s="561"/>
      <c r="D3" s="561"/>
      <c r="E3" s="561"/>
      <c r="F3" s="561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0</v>
      </c>
      <c r="D7" s="302">
        <f>SUM(D8:D10)</f>
        <v>0</v>
      </c>
      <c r="E7" s="305">
        <f>SUM(E8:E10)</f>
        <v>0</v>
      </c>
      <c r="F7" s="304">
        <f>SUM(F8:F10)</f>
        <v>0</v>
      </c>
    </row>
    <row r="8" spans="1:6" ht="25.5" customHeight="1">
      <c r="A8" s="307">
        <v>1.1000000000000001</v>
      </c>
      <c r="B8" s="308"/>
      <c r="C8" s="309"/>
      <c r="D8" s="307"/>
      <c r="E8" s="310"/>
      <c r="F8" s="311"/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0</v>
      </c>
      <c r="D23" s="312">
        <f>D7+D11+D15+D19</f>
        <v>0</v>
      </c>
      <c r="E23" s="315">
        <f>E7+E11+E15+E19</f>
        <v>0</v>
      </c>
      <c r="F23" s="314">
        <f>F7+F11+F15+F19</f>
        <v>0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2" t="str">
        <f>+'Ekamut-caxs'!C79</f>
        <v xml:space="preserve">Ս․Ֆարմանյան </v>
      </c>
      <c r="E28" s="562"/>
    </row>
    <row r="29" spans="1:6" ht="11.25" customHeight="1">
      <c r="B29" s="316" t="s">
        <v>4</v>
      </c>
      <c r="D29" s="563" t="s">
        <v>5</v>
      </c>
      <c r="E29" s="563"/>
    </row>
    <row r="30" spans="1:6" ht="24" customHeight="1">
      <c r="B30" s="306" t="s">
        <v>6</v>
      </c>
      <c r="D30" s="562" t="str">
        <f>+'Ekamut-caxs'!C81</f>
        <v xml:space="preserve">Հ․ Գեղամյան </v>
      </c>
      <c r="E30" s="562"/>
    </row>
    <row r="31" spans="1:6" ht="16.5" customHeight="1">
      <c r="B31" s="298" t="s">
        <v>200</v>
      </c>
      <c r="D31" s="559" t="s">
        <v>5</v>
      </c>
      <c r="E31" s="559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https://mul2.yerevan.am/tasks/1207127/oneclick/5 gradaran.xlsx?token=e5f8c92b5a6edb164d81644d8a8738d6</cp:keywords>
  <cp:lastModifiedBy>Lusine Petrosyan</cp:lastModifiedBy>
  <cp:lastPrinted>2023-12-18T13:16:17Z</cp:lastPrinted>
  <dcterms:created xsi:type="dcterms:W3CDTF">1996-10-14T23:33:28Z</dcterms:created>
  <dcterms:modified xsi:type="dcterms:W3CDTF">2023-12-21T05:31:53Z</dcterms:modified>
</cp:coreProperties>
</file>